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v\Documents\práce 2014x\Ateliér 5\A219-2025 Komunikace Polní Těrlicko\"/>
    </mc:Choice>
  </mc:AlternateContent>
  <xr:revisionPtr revIDLastSave="0" documentId="8_{CAC6C2F8-6EDC-41C0-A166-448FFFAF4F34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Pol'!$A$1:$Y$187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177" i="12"/>
  <c r="BA175" i="12"/>
  <c r="BA173" i="12"/>
  <c r="BA130" i="12"/>
  <c r="BA124" i="12"/>
  <c r="BA34" i="12"/>
  <c r="G9" i="12"/>
  <c r="I9" i="12"/>
  <c r="K9" i="12"/>
  <c r="M9" i="12"/>
  <c r="O9" i="12"/>
  <c r="Q9" i="12"/>
  <c r="Q8" i="12" s="1"/>
  <c r="V9" i="12"/>
  <c r="G11" i="12"/>
  <c r="I11" i="12"/>
  <c r="I8" i="12" s="1"/>
  <c r="K11" i="12"/>
  <c r="K8" i="12" s="1"/>
  <c r="M11" i="12"/>
  <c r="O11" i="12"/>
  <c r="O8" i="12" s="1"/>
  <c r="Q11" i="12"/>
  <c r="V11" i="12"/>
  <c r="G13" i="12"/>
  <c r="I13" i="12"/>
  <c r="K13" i="12"/>
  <c r="M13" i="12"/>
  <c r="O13" i="12"/>
  <c r="Q13" i="12"/>
  <c r="V13" i="12"/>
  <c r="V8" i="12" s="1"/>
  <c r="G15" i="12"/>
  <c r="M15" i="12" s="1"/>
  <c r="I15" i="12"/>
  <c r="K15" i="12"/>
  <c r="O15" i="12"/>
  <c r="Q15" i="12"/>
  <c r="V15" i="12"/>
  <c r="G17" i="12"/>
  <c r="I17" i="12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4" i="12"/>
  <c r="I24" i="12"/>
  <c r="K24" i="12"/>
  <c r="M24" i="12"/>
  <c r="O24" i="12"/>
  <c r="Q24" i="12"/>
  <c r="V24" i="12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2" i="12"/>
  <c r="AF177" i="12" s="1"/>
  <c r="I32" i="12"/>
  <c r="K32" i="12"/>
  <c r="O32" i="12"/>
  <c r="Q32" i="12"/>
  <c r="V32" i="12"/>
  <c r="G33" i="12"/>
  <c r="I33" i="12"/>
  <c r="K33" i="12"/>
  <c r="M33" i="12"/>
  <c r="O33" i="12"/>
  <c r="Q33" i="12"/>
  <c r="V33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Q45" i="12"/>
  <c r="V45" i="12"/>
  <c r="G47" i="12"/>
  <c r="I47" i="12"/>
  <c r="K47" i="12"/>
  <c r="M47" i="12"/>
  <c r="O47" i="12"/>
  <c r="Q47" i="12"/>
  <c r="V47" i="12"/>
  <c r="G49" i="12"/>
  <c r="I49" i="12"/>
  <c r="K49" i="12"/>
  <c r="M49" i="12"/>
  <c r="O49" i="12"/>
  <c r="Q49" i="12"/>
  <c r="V49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5" i="12"/>
  <c r="M55" i="12" s="1"/>
  <c r="I55" i="12"/>
  <c r="K55" i="12"/>
  <c r="O55" i="12"/>
  <c r="Q55" i="12"/>
  <c r="V55" i="12"/>
  <c r="G57" i="12"/>
  <c r="M57" i="12" s="1"/>
  <c r="I57" i="12"/>
  <c r="K57" i="12"/>
  <c r="O57" i="12"/>
  <c r="Q57" i="12"/>
  <c r="V57" i="12"/>
  <c r="G58" i="12"/>
  <c r="I58" i="12"/>
  <c r="K58" i="12"/>
  <c r="M58" i="12"/>
  <c r="O58" i="12"/>
  <c r="Q58" i="12"/>
  <c r="V58" i="12"/>
  <c r="G59" i="12"/>
  <c r="I59" i="12"/>
  <c r="K59" i="12"/>
  <c r="M59" i="12"/>
  <c r="O59" i="12"/>
  <c r="Q59" i="12"/>
  <c r="V59" i="12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M63" i="12" s="1"/>
  <c r="I63" i="12"/>
  <c r="K63" i="12"/>
  <c r="O63" i="12"/>
  <c r="Q63" i="12"/>
  <c r="V63" i="12"/>
  <c r="G66" i="12"/>
  <c r="I66" i="12"/>
  <c r="K66" i="12"/>
  <c r="M66" i="12"/>
  <c r="O66" i="12"/>
  <c r="O65" i="12" s="1"/>
  <c r="Q66" i="12"/>
  <c r="Q65" i="12" s="1"/>
  <c r="V66" i="12"/>
  <c r="V65" i="12" s="1"/>
  <c r="G68" i="12"/>
  <c r="I68" i="12"/>
  <c r="I65" i="12" s="1"/>
  <c r="K68" i="12"/>
  <c r="M68" i="12"/>
  <c r="O68" i="12"/>
  <c r="Q68" i="12"/>
  <c r="V68" i="12"/>
  <c r="G70" i="12"/>
  <c r="I70" i="12"/>
  <c r="K70" i="12"/>
  <c r="K65" i="12" s="1"/>
  <c r="M70" i="12"/>
  <c r="O70" i="12"/>
  <c r="Q70" i="12"/>
  <c r="V70" i="12"/>
  <c r="G71" i="12"/>
  <c r="M71" i="12" s="1"/>
  <c r="I71" i="12"/>
  <c r="K71" i="12"/>
  <c r="O71" i="12"/>
  <c r="Q71" i="12"/>
  <c r="V71" i="12"/>
  <c r="G73" i="12"/>
  <c r="G65" i="12" s="1"/>
  <c r="I73" i="12"/>
  <c r="K73" i="12"/>
  <c r="O73" i="12"/>
  <c r="Q73" i="12"/>
  <c r="V73" i="12"/>
  <c r="G75" i="12"/>
  <c r="I75" i="12"/>
  <c r="K75" i="12"/>
  <c r="M75" i="12"/>
  <c r="O75" i="12"/>
  <c r="Q75" i="12"/>
  <c r="V75" i="12"/>
  <c r="G77" i="12"/>
  <c r="G78" i="12"/>
  <c r="I78" i="12"/>
  <c r="K78" i="12"/>
  <c r="M78" i="12"/>
  <c r="O78" i="12"/>
  <c r="O77" i="12" s="1"/>
  <c r="Q78" i="12"/>
  <c r="Q77" i="12" s="1"/>
  <c r="V78" i="12"/>
  <c r="V77" i="12" s="1"/>
  <c r="G80" i="12"/>
  <c r="M80" i="12" s="1"/>
  <c r="I80" i="12"/>
  <c r="K80" i="12"/>
  <c r="O80" i="12"/>
  <c r="Q80" i="12"/>
  <c r="V80" i="12"/>
  <c r="G81" i="12"/>
  <c r="I81" i="12"/>
  <c r="I77" i="12" s="1"/>
  <c r="K81" i="12"/>
  <c r="K77" i="12" s="1"/>
  <c r="M81" i="12"/>
  <c r="O81" i="12"/>
  <c r="Q81" i="12"/>
  <c r="V81" i="12"/>
  <c r="G83" i="12"/>
  <c r="M83" i="12" s="1"/>
  <c r="I83" i="12"/>
  <c r="K83" i="12"/>
  <c r="O83" i="12"/>
  <c r="Q83" i="12"/>
  <c r="V83" i="12"/>
  <c r="G85" i="12"/>
  <c r="M85" i="12" s="1"/>
  <c r="I85" i="12"/>
  <c r="K85" i="12"/>
  <c r="O85" i="12"/>
  <c r="Q85" i="12"/>
  <c r="V85" i="12"/>
  <c r="G87" i="12"/>
  <c r="I87" i="12"/>
  <c r="K87" i="12"/>
  <c r="M87" i="12"/>
  <c r="O87" i="12"/>
  <c r="Q87" i="12"/>
  <c r="V87" i="12"/>
  <c r="G89" i="12"/>
  <c r="M89" i="12" s="1"/>
  <c r="I89" i="12"/>
  <c r="K89" i="12"/>
  <c r="O89" i="12"/>
  <c r="Q89" i="12"/>
  <c r="V89" i="12"/>
  <c r="G91" i="12"/>
  <c r="I91" i="12"/>
  <c r="K91" i="12"/>
  <c r="M91" i="12"/>
  <c r="O91" i="12"/>
  <c r="Q91" i="12"/>
  <c r="V91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I97" i="12"/>
  <c r="K97" i="12"/>
  <c r="M97" i="12"/>
  <c r="O97" i="12"/>
  <c r="Q97" i="12"/>
  <c r="V97" i="12"/>
  <c r="G99" i="12"/>
  <c r="M99" i="12" s="1"/>
  <c r="I99" i="12"/>
  <c r="K99" i="12"/>
  <c r="O99" i="12"/>
  <c r="Q99" i="12"/>
  <c r="V99" i="12"/>
  <c r="G101" i="12"/>
  <c r="I101" i="12"/>
  <c r="K101" i="12"/>
  <c r="M101" i="12"/>
  <c r="O101" i="12"/>
  <c r="Q101" i="12"/>
  <c r="V101" i="12"/>
  <c r="G103" i="12"/>
  <c r="M103" i="12" s="1"/>
  <c r="I103" i="12"/>
  <c r="K103" i="12"/>
  <c r="O103" i="12"/>
  <c r="Q103" i="12"/>
  <c r="V103" i="12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Q105" i="12"/>
  <c r="V105" i="12"/>
  <c r="G107" i="12"/>
  <c r="M107" i="12" s="1"/>
  <c r="I107" i="12"/>
  <c r="K107" i="12"/>
  <c r="O107" i="12"/>
  <c r="Q107" i="12"/>
  <c r="V107" i="12"/>
  <c r="G110" i="12"/>
  <c r="G109" i="12" s="1"/>
  <c r="I110" i="12"/>
  <c r="I109" i="12" s="1"/>
  <c r="K110" i="12"/>
  <c r="K109" i="12" s="1"/>
  <c r="O110" i="12"/>
  <c r="Q110" i="12"/>
  <c r="V110" i="12"/>
  <c r="G111" i="12"/>
  <c r="I111" i="12"/>
  <c r="K111" i="12"/>
  <c r="M111" i="12"/>
  <c r="O111" i="12"/>
  <c r="O109" i="12" s="1"/>
  <c r="Q111" i="12"/>
  <c r="V111" i="12"/>
  <c r="G112" i="12"/>
  <c r="M112" i="12" s="1"/>
  <c r="I112" i="12"/>
  <c r="K112" i="12"/>
  <c r="O112" i="12"/>
  <c r="Q112" i="12"/>
  <c r="V112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7" i="12"/>
  <c r="M117" i="12" s="1"/>
  <c r="I117" i="12"/>
  <c r="K117" i="12"/>
  <c r="O117" i="12"/>
  <c r="Q117" i="12"/>
  <c r="V117" i="12"/>
  <c r="G119" i="12"/>
  <c r="I119" i="12"/>
  <c r="K119" i="12"/>
  <c r="M119" i="12"/>
  <c r="O119" i="12"/>
  <c r="Q119" i="12"/>
  <c r="Q109" i="12" s="1"/>
  <c r="V119" i="12"/>
  <c r="G120" i="12"/>
  <c r="M120" i="12" s="1"/>
  <c r="I120" i="12"/>
  <c r="K120" i="12"/>
  <c r="O120" i="12"/>
  <c r="Q120" i="12"/>
  <c r="V120" i="12"/>
  <c r="G121" i="12"/>
  <c r="I121" i="12"/>
  <c r="K121" i="12"/>
  <c r="M121" i="12"/>
  <c r="O121" i="12"/>
  <c r="Q121" i="12"/>
  <c r="V121" i="12"/>
  <c r="G123" i="12"/>
  <c r="M123" i="12" s="1"/>
  <c r="I123" i="12"/>
  <c r="K123" i="12"/>
  <c r="O123" i="12"/>
  <c r="Q123" i="12"/>
  <c r="V123" i="12"/>
  <c r="G126" i="12"/>
  <c r="M126" i="12" s="1"/>
  <c r="I126" i="12"/>
  <c r="K126" i="12"/>
  <c r="O126" i="12"/>
  <c r="Q126" i="12"/>
  <c r="V126" i="12"/>
  <c r="G129" i="12"/>
  <c r="M129" i="12" s="1"/>
  <c r="I129" i="12"/>
  <c r="K129" i="12"/>
  <c r="O129" i="12"/>
  <c r="Q129" i="12"/>
  <c r="V129" i="12"/>
  <c r="V109" i="12" s="1"/>
  <c r="G132" i="12"/>
  <c r="G133" i="12"/>
  <c r="I133" i="12"/>
  <c r="K133" i="12"/>
  <c r="K132" i="12" s="1"/>
  <c r="M133" i="12"/>
  <c r="O133" i="12"/>
  <c r="O132" i="12" s="1"/>
  <c r="Q133" i="12"/>
  <c r="Q132" i="12" s="1"/>
  <c r="V133" i="12"/>
  <c r="V132" i="12" s="1"/>
  <c r="G135" i="12"/>
  <c r="M135" i="12" s="1"/>
  <c r="I135" i="12"/>
  <c r="K135" i="12"/>
  <c r="O135" i="12"/>
  <c r="Q135" i="12"/>
  <c r="V135" i="12"/>
  <c r="G136" i="12"/>
  <c r="I136" i="12"/>
  <c r="I132" i="12" s="1"/>
  <c r="K136" i="12"/>
  <c r="M136" i="12"/>
  <c r="O136" i="12"/>
  <c r="Q136" i="12"/>
  <c r="V136" i="12"/>
  <c r="G137" i="12"/>
  <c r="I137" i="12"/>
  <c r="K137" i="12"/>
  <c r="M137" i="12"/>
  <c r="O137" i="12"/>
  <c r="Q137" i="12"/>
  <c r="V137" i="12"/>
  <c r="G139" i="12"/>
  <c r="I139" i="12"/>
  <c r="K139" i="12"/>
  <c r="G140" i="12"/>
  <c r="I140" i="12"/>
  <c r="K140" i="12"/>
  <c r="M140" i="12"/>
  <c r="M139" i="12" s="1"/>
  <c r="O140" i="12"/>
  <c r="O139" i="12" s="1"/>
  <c r="Q140" i="12"/>
  <c r="Q139" i="12" s="1"/>
  <c r="V140" i="12"/>
  <c r="V139" i="12" s="1"/>
  <c r="G141" i="12"/>
  <c r="G142" i="12"/>
  <c r="I142" i="12"/>
  <c r="I141" i="12" s="1"/>
  <c r="K142" i="12"/>
  <c r="K141" i="12" s="1"/>
  <c r="M142" i="12"/>
  <c r="O142" i="12"/>
  <c r="O141" i="12" s="1"/>
  <c r="Q142" i="12"/>
  <c r="Q141" i="12" s="1"/>
  <c r="V142" i="12"/>
  <c r="V141" i="12" s="1"/>
  <c r="G146" i="12"/>
  <c r="M146" i="12" s="1"/>
  <c r="I146" i="12"/>
  <c r="K146" i="12"/>
  <c r="O146" i="12"/>
  <c r="Q146" i="12"/>
  <c r="V146" i="12"/>
  <c r="G151" i="12"/>
  <c r="I151" i="12"/>
  <c r="K151" i="12"/>
  <c r="M151" i="12"/>
  <c r="O151" i="12"/>
  <c r="Q151" i="12"/>
  <c r="V151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I156" i="12"/>
  <c r="K156" i="12"/>
  <c r="M156" i="12"/>
  <c r="O156" i="12"/>
  <c r="Q156" i="12"/>
  <c r="V156" i="12"/>
  <c r="G157" i="12"/>
  <c r="G158" i="12"/>
  <c r="I158" i="12"/>
  <c r="I157" i="12" s="1"/>
  <c r="K158" i="12"/>
  <c r="K157" i="12" s="1"/>
  <c r="M158" i="12"/>
  <c r="O158" i="12"/>
  <c r="O157" i="12" s="1"/>
  <c r="Q158" i="12"/>
  <c r="Q157" i="12" s="1"/>
  <c r="V158" i="12"/>
  <c r="V157" i="12" s="1"/>
  <c r="G159" i="12"/>
  <c r="I159" i="12"/>
  <c r="K159" i="12"/>
  <c r="M159" i="12"/>
  <c r="O159" i="12"/>
  <c r="Q159" i="12"/>
  <c r="V159" i="12"/>
  <c r="G160" i="12"/>
  <c r="I160" i="12"/>
  <c r="K160" i="12"/>
  <c r="M160" i="12"/>
  <c r="O160" i="12"/>
  <c r="Q160" i="12"/>
  <c r="V160" i="12"/>
  <c r="G168" i="12"/>
  <c r="I168" i="12"/>
  <c r="K168" i="12"/>
  <c r="M168" i="12"/>
  <c r="O168" i="12"/>
  <c r="Q168" i="12"/>
  <c r="V168" i="12"/>
  <c r="G170" i="12"/>
  <c r="M170" i="12" s="1"/>
  <c r="I170" i="12"/>
  <c r="K170" i="12"/>
  <c r="O170" i="12"/>
  <c r="Q170" i="12"/>
  <c r="V170" i="12"/>
  <c r="G171" i="12"/>
  <c r="I171" i="12"/>
  <c r="K171" i="12"/>
  <c r="M171" i="12"/>
  <c r="O171" i="12"/>
  <c r="Q171" i="12"/>
  <c r="V171" i="12"/>
  <c r="G172" i="12"/>
  <c r="M172" i="12" s="1"/>
  <c r="I172" i="12"/>
  <c r="K172" i="12"/>
  <c r="O172" i="12"/>
  <c r="Q172" i="12"/>
  <c r="V172" i="12"/>
  <c r="G174" i="12"/>
  <c r="I174" i="12"/>
  <c r="K174" i="12"/>
  <c r="M174" i="12"/>
  <c r="O174" i="12"/>
  <c r="Q174" i="12"/>
  <c r="V174" i="12"/>
  <c r="AE177" i="12"/>
  <c r="I20" i="1"/>
  <c r="I19" i="1"/>
  <c r="I18" i="1"/>
  <c r="I17" i="1"/>
  <c r="I16" i="1"/>
  <c r="I57" i="1"/>
  <c r="J56" i="1" s="1"/>
  <c r="J54" i="1"/>
  <c r="F42" i="1"/>
  <c r="G23" i="1" s="1"/>
  <c r="A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5" i="1" l="1"/>
  <c r="J53" i="1"/>
  <c r="J50" i="1"/>
  <c r="J52" i="1"/>
  <c r="J51" i="1"/>
  <c r="J49" i="1"/>
  <c r="G26" i="1"/>
  <c r="A26" i="1"/>
  <c r="G28" i="1"/>
  <c r="G24" i="1"/>
  <c r="A24" i="1"/>
  <c r="A27" i="1"/>
  <c r="M157" i="12"/>
  <c r="M141" i="12"/>
  <c r="M132" i="12"/>
  <c r="M77" i="12"/>
  <c r="M110" i="12"/>
  <c r="M109" i="12" s="1"/>
  <c r="M73" i="12"/>
  <c r="M65" i="12" s="1"/>
  <c r="M32" i="12"/>
  <c r="M8" i="12" s="1"/>
  <c r="G8" i="12"/>
  <c r="I21" i="1"/>
  <c r="I39" i="1"/>
  <c r="I42" i="1" s="1"/>
  <c r="J40" i="1" s="1"/>
  <c r="J57" i="1" l="1"/>
  <c r="J39" i="1"/>
  <c r="J42" i="1" s="1"/>
  <c r="G29" i="1"/>
  <c r="G27" i="1" s="1"/>
  <c r="A29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1CDD5E56-C058-4C15-A26A-970A0E07EBB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0EC9048-0F7B-40B5-B026-6483256C196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<sst xmlns="http://schemas.openxmlformats.org/spreadsheetml/2006/main" count="1010" uniqueCount="364">
  <si>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</si>
  <si>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</si>
  <si>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</si>
  <si>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</si>
  <si>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</si>
  <si>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</si>
  <si>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</si>
  <si>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</si>
  <si>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</si>
  <si>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</si>
  <si>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</si>
  <si>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</si>
  <si>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</si>
  <si>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</si>
  <si>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</si>
  <si>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</si>
  <si>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</si>
  <si>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</si>
  <si>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</si>
  <si>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</si>
  <si>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</si>
  <si>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</si>
  <si>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</si>
  <si>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</si>
  <si>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</si>
  <si>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</si>
  <si>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</si>
  <si>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</si>
  <si>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</si>
  <si>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</si>
  <si>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</si>
  <si>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</si>
  <si>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</si>
  <si>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</si>
  <si>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</si>
  <si>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</si>
  <si>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</si>
  <si>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</si>
  <si>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</si>
  <si>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</si>
  <si>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</si>
  <si>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</si>
  <si>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</si>
  <si>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</si>
  <si>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</si>
  <si>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</si>
  <si>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>Objekt:</t>
  </si>
  <si>
    <t>Rozpočet:</t>
  </si>
  <si>
    <t>A219-2025</t>
  </si>
  <si>
    <t xml:space="preserve">Rekonstrukce komunikace na ul. Cílová, Těrlicko 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</si>
  <si>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</si>
  <si>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</si>
  <si>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</si>
  <si>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</si>
  <si>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</si>
  <si>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</si>
  <si>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</si>
  <si>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</si>
  <si>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</si>
  <si>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</si>
  <si>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</si>
  <si>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</si>
  <si>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</si>
  <si>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</si>
  <si>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</si>
  <si>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</si>
  <si>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</si>
  <si>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</si>
  <si>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</si>
  <si>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</si>
  <si>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</si>
  <si>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</si>
  <si>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</si>
  <si>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</si>
  <si>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</si>
  <si>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</si>
  <si>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</si>
  <si>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</si>
  <si>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</si>
  <si>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</si>
  <si>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</si>
  <si>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</si>
  <si>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</si>
  <si>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</si>
  <si>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</si>
  <si>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</si>
  <si>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</si>
  <si>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</si>
  <si>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</si>
  <si>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</si>
  <si>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</si>
  <si>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</si>
  <si>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</si>
  <si>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</si>
  <si>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</si>
  <si>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</si>
  <si>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</si>
  <si>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</si>
  <si>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</si>
  <si>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</si>
  <si>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</si>
  <si>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</si>
  <si>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</si>
  <si>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26/ I</t>
  </si>
  <si>
    <t>RTS 25/ II</t>
  </si>
  <si>
    <t>Práce</t>
  </si>
  <si>
    <t>Běžná</t>
  </si>
  <si>
    <t>POL1_</t>
  </si>
  <si>
    <t>sjezd z dlažby tl. 8 cm : 124</t>
  </si>
  <si>
    <t>VV</t>
  </si>
  <si>
    <t>113107520R00</t>
  </si>
  <si>
    <t>Odstranění podkladu pl. 50 m2,kam.drcené tl.20 cm</t>
  </si>
  <si>
    <t>betonové sjezdy : 4</t>
  </si>
  <si>
    <t>113107529R00</t>
  </si>
  <si>
    <t>Odstranění podkladu pl. 50 m2,kam.drcené tl.29 cm</t>
  </si>
  <si>
    <t>113107625R00</t>
  </si>
  <si>
    <t>Odstranění podkladu nad 50 m2,kam.drcené tl.25 cm</t>
  </si>
  <si>
    <t>šterkový sjezd : 99</t>
  </si>
  <si>
    <t>113108406R00</t>
  </si>
  <si>
    <t>Odstranění asfaltové vrstvy pl.nad 50 m2, tl. 6 cm</t>
  </si>
  <si>
    <t>ACO 60 mm : 861</t>
  </si>
  <si>
    <t>113109320R00</t>
  </si>
  <si>
    <t>Odstranění podkladu pl.50 m2, bet.prostý tl.20 cm</t>
  </si>
  <si>
    <t>113202111R00</t>
  </si>
  <si>
    <t>Vytrhání obrub obrubníků silničních</t>
  </si>
  <si>
    <t>m</t>
  </si>
  <si>
    <t>113231536R00</t>
  </si>
  <si>
    <t>Bourání odvodňovacího žlabu ACO vč. betonového lože</t>
  </si>
  <si>
    <t>včetně betonového lože</t>
  </si>
  <si>
    <t>POP</t>
  </si>
  <si>
    <t>120001101R00</t>
  </si>
  <si>
    <t>Příplatek za ztížení vykopávky v blízkosti vedení</t>
  </si>
  <si>
    <t>m3</t>
  </si>
  <si>
    <t>20% : 1003,86*0,2</t>
  </si>
  <si>
    <t>785,34*0,2</t>
  </si>
  <si>
    <t>121101103R00</t>
  </si>
  <si>
    <t>Sejmutí ornice s přemístěním přes 100 do 250 m</t>
  </si>
  <si>
    <t>1413*0,2</t>
  </si>
  <si>
    <t>122201102R00</t>
  </si>
  <si>
    <t>Odkopávky nezapažené v hor. 3 do 1000 m3</t>
  </si>
  <si>
    <t>výkop : 380</t>
  </si>
  <si>
    <t>sanace podloží : 2328*0,26</t>
  </si>
  <si>
    <t>122201109R00</t>
  </si>
  <si>
    <t>Příplatek za lepivost - odkopávky v hor. 3</t>
  </si>
  <si>
    <t>122402202R00</t>
  </si>
  <si>
    <t>Odkopávky pro silnice v hor. 5 do 1000 m3</t>
  </si>
  <si>
    <t>Silně heterogenní ulehlý materiál, převážně štěrkovito-písčitého charakteru s příměsí hojných reliktů stavebního materiálu, ocelo-vých drátů, kusů betonu, strusky a jílovité hmoty s popelem, Štěrkovitá suť s kusy stavebního odpadu, ostrohranné úlomky hornin plochého habitu o velikosti do 3 -5 cm, kusy betonu o průměru &gt;10 cm s příměsí písku, rozpukané skalní podloží, střípky jílovce s jílovitou mezizrnnou výplní – převzato z průzkumných sond)</t>
  </si>
  <si>
    <t>odstranění komunikace : 861*0,4</t>
  </si>
  <si>
    <t>odstranění štěrkové vozovky : 951*0,3</t>
  </si>
  <si>
    <t>sanace podloží : 2328*0,24</t>
  </si>
  <si>
    <t>162301101R00</t>
  </si>
  <si>
    <t>Vodorovné přemístění výkopku z hor.1-4 do 500 m</t>
  </si>
  <si>
    <t>ornice na meziskládku a zpět : 282,6*2</t>
  </si>
  <si>
    <t>162701105R00</t>
  </si>
  <si>
    <t>Vodorovné přemístění výkopku z hor.1-4 do 10000 m</t>
  </si>
  <si>
    <t>985,28-7</t>
  </si>
  <si>
    <t>162701155R00</t>
  </si>
  <si>
    <t>Vodorovné přemístění výkopku z horniny tř. 5 - 7 a vybouraných sutí do 10000 m</t>
  </si>
  <si>
    <t>162701109R00</t>
  </si>
  <si>
    <t>Příplatek k vod. přemístění hor.1-4 za další 1 km</t>
  </si>
  <si>
    <t>978,28*10</t>
  </si>
  <si>
    <t>162701159R00</t>
  </si>
  <si>
    <t>Příplatek k vodorovnému přemístění horniny tř. 5 - 7 za další 1 km</t>
  </si>
  <si>
    <t>1188,42*10</t>
  </si>
  <si>
    <t>167101101R00</t>
  </si>
  <si>
    <t>Nakládání výkopku z hor.1-4 v množství do 100 m3</t>
  </si>
  <si>
    <t>ornice z meziskládky : 282,6</t>
  </si>
  <si>
    <t>174101101R00</t>
  </si>
  <si>
    <t>Zásyp jam, rýh, šachet se zhutněním</t>
  </si>
  <si>
    <t>včetně strojního přemístění materiálu pro zásyp ze vzdálenosti do 10 m od okraje zásypu</t>
  </si>
  <si>
    <t>obsyp vsakovací šachty kamenivem : 9</t>
  </si>
  <si>
    <t>obsyp vsakovací šachty výkopkem : 7</t>
  </si>
  <si>
    <t>182001122R00</t>
  </si>
  <si>
    <t>Plošná úprava terénu, nerovnosti do 15 cm svah 1:2</t>
  </si>
  <si>
    <t>182301132R00</t>
  </si>
  <si>
    <t>Rozprostření ornice, svah, tl. 10-15 cm, nad 500m2</t>
  </si>
  <si>
    <t>182301133R00</t>
  </si>
  <si>
    <t>Rozprostření ornice, svah, tl. 15-20 cm, nad 500m2</t>
  </si>
  <si>
    <t>(282,6-(1522*0,15))/0,2</t>
  </si>
  <si>
    <t>199000002R00</t>
  </si>
  <si>
    <t>Poplatek za odběr horniny tř. 1- 4 k rekultivaci, č. dle katal. odpadů 17 05 04</t>
  </si>
  <si>
    <t>199000003R00</t>
  </si>
  <si>
    <t>Poplatek za odběr horniny tř. 5 - 7 k rekultivaci, č. dle katal. odpadů 17 05 04</t>
  </si>
  <si>
    <t>215901101R00</t>
  </si>
  <si>
    <t>Zhutnění podloží</t>
  </si>
  <si>
    <t>1-001.RXX</t>
  </si>
  <si>
    <t xml:space="preserve">Hutnící zkouška </t>
  </si>
  <si>
    <t>kus</t>
  </si>
  <si>
    <t>Vlastní</t>
  </si>
  <si>
    <t>Indiv</t>
  </si>
  <si>
    <t>215901102</t>
  </si>
  <si>
    <t>Srovnání pláně</t>
  </si>
  <si>
    <t>180400021RA0</t>
  </si>
  <si>
    <t>Založení trávníku parkového, svah, s dodáním osiva</t>
  </si>
  <si>
    <t>Agregovaná položka</t>
  </si>
  <si>
    <t>POL2_</t>
  </si>
  <si>
    <t>583426851R</t>
  </si>
  <si>
    <t xml:space="preserve">Kamenivo drcené 16/32 </t>
  </si>
  <si>
    <t>t</t>
  </si>
  <si>
    <t>SPCM</t>
  </si>
  <si>
    <t>Specifikace</t>
  </si>
  <si>
    <t>POL3_</t>
  </si>
  <si>
    <t>9*1,9</t>
  </si>
  <si>
    <t>175101101R00</t>
  </si>
  <si>
    <t>Obsyp potrubí bez prohození sypaniny</t>
  </si>
  <si>
    <t>drenáž : 195</t>
  </si>
  <si>
    <t>213151121R00</t>
  </si>
  <si>
    <t>Obalení geotextílií</t>
  </si>
  <si>
    <t>drenáž : 755</t>
  </si>
  <si>
    <t>871238111R00</t>
  </si>
  <si>
    <t>Kladení dren. potrubí do rýhy, tvr. PVC, do 200 mm</t>
  </si>
  <si>
    <t>28611225.AR</t>
  </si>
  <si>
    <t>Trubka PVC drenážní flexibilní d 160 mm</t>
  </si>
  <si>
    <t>314*1,02</t>
  </si>
  <si>
    <t>195*1,9</t>
  </si>
  <si>
    <t>67352004R</t>
  </si>
  <si>
    <t>Geotextilie 300 g/m2</t>
  </si>
  <si>
    <t>755*1,2</t>
  </si>
  <si>
    <t>289971211R00</t>
  </si>
  <si>
    <t>Zřízení vrstvy z geotextilie sklon do 1:5 š.do 3 m</t>
  </si>
  <si>
    <t>sanace podloží : 2328</t>
  </si>
  <si>
    <t>457621412R00</t>
  </si>
  <si>
    <t>Těsnění z asfaltobet. úprava spár zálivkou 2 kg/m</t>
  </si>
  <si>
    <t>564112225R00</t>
  </si>
  <si>
    <t>Podklad z bet.recyklátu po zhutn.tl.25 cm</t>
  </si>
  <si>
    <t>sanace podloží : 2328*2</t>
  </si>
  <si>
    <t>564851111R00</t>
  </si>
  <si>
    <t>Podklad ze štěrkodrti po zhutnění tloušťky 15 cm</t>
  </si>
  <si>
    <t>komunikace ze štěrkodrtě : 68*2</t>
  </si>
  <si>
    <t>564861111RT2</t>
  </si>
  <si>
    <t>Podklad ze štěrkodrti po zhutnění tloušťky 20 cm štěrkodrť ŠDb</t>
  </si>
  <si>
    <t>asfaltová vozovka : 2328</t>
  </si>
  <si>
    <t>564871111R00</t>
  </si>
  <si>
    <t>Podklad ze štěrkodrti po zhutnění tloušťky 25 cm</t>
  </si>
  <si>
    <t>Sjezdy - šterk : 137</t>
  </si>
  <si>
    <t>564871111RT2</t>
  </si>
  <si>
    <t>Podklad ze štěrkodrti po zhutnění tloušťky 25 cm štěrkodrť frakce 0-32 mm</t>
  </si>
  <si>
    <t>sjezdy betonová dlažba : 156</t>
  </si>
  <si>
    <t>564952111R00</t>
  </si>
  <si>
    <t>Podklad z mechanicky zpevněného kameniva tl. 15 cm</t>
  </si>
  <si>
    <t>asfaltová vozovka : 1949</t>
  </si>
  <si>
    <t>565151111R00</t>
  </si>
  <si>
    <t>Podklad z obalovaného kameniva asfaltem ACP 16+, š. do 3 m, tl. 70 mm po zhutnění</t>
  </si>
  <si>
    <t>asfaltová vozovka : 1688</t>
  </si>
  <si>
    <t>573111124R00</t>
  </si>
  <si>
    <t>Postřik infiltrační, množství zbytkového asfaltového pojiva 1,00 kg/m2</t>
  </si>
  <si>
    <t>573231123R00</t>
  </si>
  <si>
    <t>Postřik spojovací z KAE, množství zbytkového asfaltu 0,3 kg/m2</t>
  </si>
  <si>
    <t>asfaltová vozovka : 1559</t>
  </si>
  <si>
    <t>577131111R00</t>
  </si>
  <si>
    <t>Beton asfalt. ACO 11+ obrusný, š. do 3 m, tl. 4 cm</t>
  </si>
  <si>
    <t>596215040R00</t>
  </si>
  <si>
    <t>Kladení zámkové dlažby tl. 8 cm do drtě tl. 4 cm</t>
  </si>
  <si>
    <t>596291113R00</t>
  </si>
  <si>
    <t xml:space="preserve">Řezání zámkové dlažby tl. 80 mm </t>
  </si>
  <si>
    <t>597101035RAA</t>
  </si>
  <si>
    <t>Žlab odvodňovací, zatížení D 400 kN včetně dodávky žlabu (se spodním odtokem) a roštu</t>
  </si>
  <si>
    <t>Součtová</t>
  </si>
  <si>
    <t>592451170R</t>
  </si>
  <si>
    <t>Dlažba skladebná 200 x 100 x 80 mm přírodní</t>
  </si>
  <si>
    <t>156*1,07</t>
  </si>
  <si>
    <t>693650464R</t>
  </si>
  <si>
    <t>Geotextilie 400 g/m2</t>
  </si>
  <si>
    <t>2328*1,2</t>
  </si>
  <si>
    <t>899331111R00</t>
  </si>
  <si>
    <t>Výšková úprava kanalizačních poklopu</t>
  </si>
  <si>
    <t>899431111R00</t>
  </si>
  <si>
    <t>Výšková úprava poklopů šoupátek a hydrantů vody nebo plynu</t>
  </si>
  <si>
    <t>899623100R00</t>
  </si>
  <si>
    <t>Obetonování potrubí nebo zdiva stok</t>
  </si>
  <si>
    <t>vyústění přepadu : 0,5</t>
  </si>
  <si>
    <t>8-001.RXX</t>
  </si>
  <si>
    <t>Příplatek za ruční perforaci vsakovací šachty na výšku 85 cm</t>
  </si>
  <si>
    <t>8-002.RXX</t>
  </si>
  <si>
    <t>D+M vtok in-situ DN 150</t>
  </si>
  <si>
    <t>vsakovací šachta : 3</t>
  </si>
  <si>
    <t>8-003.RXX</t>
  </si>
  <si>
    <t>D+M vtok in-situ DN 200</t>
  </si>
  <si>
    <t>vsakovací šachta : 2</t>
  </si>
  <si>
    <t>899431111R00a</t>
  </si>
  <si>
    <t>Výšková úprava poklopů vodoměrných šachet</t>
  </si>
  <si>
    <t>831350113RAB</t>
  </si>
  <si>
    <t>Kanalizační přípojka z trub PVC, D 160 mm vč. tvarovek (5x koleno DN 150 87st.), obsypů a zásypů</t>
  </si>
  <si>
    <t>831350114RAF</t>
  </si>
  <si>
    <t>Kanalizační přípojka z trub PVC, D 200 mm vč. obsypů a zásypů a tvarovek (1x odbočka DN 200/200 87 st.)</t>
  </si>
  <si>
    <t>přepad ze vsakovací šachty : 48,65</t>
  </si>
  <si>
    <t>894431412RBB</t>
  </si>
  <si>
    <t>Šachta plastová D 600 mm, délka šachtové roury 1,00 m dno KG D 200 mm, poklop litina 40 t</t>
  </si>
  <si>
    <t>Plastové dno, šachta z korugované trouby, těsnění, teleskopický adaptér, rám do teleskopu, poklop litinový.</t>
  </si>
  <si>
    <t>šachta přepadu : 1</t>
  </si>
  <si>
    <t>894431421RAB</t>
  </si>
  <si>
    <t>Šachta plastová D 600 mm, délka šachtové roury 1,8 m poklop litina 40 t</t>
  </si>
  <si>
    <t>Šachta z korugované trouby, těsnění, teleskopický adaptér, rám do teleskopu, poklop litinový.</t>
  </si>
  <si>
    <t>894431421RBB</t>
  </si>
  <si>
    <t>Šachta plastová D 600 mm, délka šachtové roury do 2,00 m dno KG D 200 mm, poklop litina 40 t</t>
  </si>
  <si>
    <t>kanalizační šchta přepadu : 1</t>
  </si>
  <si>
    <t>917862114R00</t>
  </si>
  <si>
    <t>Osazení stojatého obrubníku betonového, s boční opěrou, do lože z betonu C 20/25 XF3</t>
  </si>
  <si>
    <t>nájezdové : 79</t>
  </si>
  <si>
    <t>917862114RT5</t>
  </si>
  <si>
    <t>Osazení stojatého obrubníku betonového, s boční opěrou, do lože z betonu C 20/25 XF3  včetně obrubníku 1000 x 100 x 250 mm</t>
  </si>
  <si>
    <t>919735112R00</t>
  </si>
  <si>
    <t>Řezání stávajícího živičného krytu tl. 5 - 10 cm</t>
  </si>
  <si>
    <t>59217476R</t>
  </si>
  <si>
    <t>Obrubník silniční nájezdový výška 150 mm, 1000 x 150 mm šedý</t>
  </si>
  <si>
    <t>79*1,02</t>
  </si>
  <si>
    <t>998225111R00</t>
  </si>
  <si>
    <t>Přesun hmot, pozemní komunikace, kryt živičný</t>
  </si>
  <si>
    <t>Přesun hmot</t>
  </si>
  <si>
    <t>POL7_</t>
  </si>
  <si>
    <t>979999973R00</t>
  </si>
  <si>
    <t>Poplatek za uložení, zemina a kamení, (skup.170504)</t>
  </si>
  <si>
    <t>Odkaz na dem. hmot. položky pořadí 2 : 1,76000</t>
  </si>
  <si>
    <t>Odkaz na dem. hmot. položky pořadí 3 : 79,11200</t>
  </si>
  <si>
    <t>Odkaz na dem. hmot. položky pořadí 4 : 54,45000</t>
  </si>
  <si>
    <t>979999981R00</t>
  </si>
  <si>
    <t>Poplatek za recyklaci betonu kusovost do 1600 cm2, čistý (skup.170101)</t>
  </si>
  <si>
    <t>Odkaz na dem. hmot. položky pořadí 1 : 27,90000</t>
  </si>
  <si>
    <t>Odkaz na dem. hmot. položky pořadí 6 : 1,92000</t>
  </si>
  <si>
    <t>Odkaz na dem. hmot. položky pořadí 7 : 27,54000</t>
  </si>
  <si>
    <t>Odkaz na dem. hmot. položky pořadí 8 : 7,14805</t>
  </si>
  <si>
    <t>979999995R00</t>
  </si>
  <si>
    <t>Poplatek za recyklaci asfaltu, kusovost do 1600 cm2, (skup.170302)</t>
  </si>
  <si>
    <t>170 302</t>
  </si>
  <si>
    <t>Odkaz na dem. hmot. položky pořadí 5 : 113,65200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</si>
  <si>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</si>
  <si>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</si>
  <si>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</si>
  <si>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</si>
  <si>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</si>
  <si>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</si>
  <si>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</si>
  <si>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</si>
  <si>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00511 R</t>
  </si>
  <si>
    <t>Geodetické práce - vytýčení, zaměření</t>
  </si>
  <si>
    <t>Soubor</t>
  </si>
  <si>
    <t>VRN</t>
  </si>
  <si>
    <t>POL99_2</t>
  </si>
  <si>
    <t>005111021R</t>
  </si>
  <si>
    <t>Vytyčení inženýrských sítí</t>
  </si>
  <si>
    <t>POL99_8</t>
  </si>
  <si>
    <t>005121 R</t>
  </si>
  <si>
    <t>Zařízení staveniště</t>
  </si>
  <si>
    <t>Veškeré náklady spojené s vybudováním, provozem a odstraněním zařízení staveniště.</t>
  </si>
  <si>
    <t/>
  </si>
  <si>
    <t>Vybudování skladu materiiálu, zázemí pro pracovníky vč. mobilního wc.</t>
  </si>
  <si>
    <t>Průběžné čištění staveniště.</t>
  </si>
  <si>
    <t>Zabezpečení staveniště.</t>
  </si>
  <si>
    <t>005122 R</t>
  </si>
  <si>
    <t>Provozní vlivy, kompletační a kordinační činnost</t>
  </si>
  <si>
    <t>- koordinace prací, dodržování BOZP, revize a zkoušky, dokumentace skutečného stavu aj.</t>
  </si>
  <si>
    <t>005211020R</t>
  </si>
  <si>
    <t>Ochrana stávajících inženýrských sítí na staveništi</t>
  </si>
  <si>
    <t>005211030R</t>
  </si>
  <si>
    <t>Dočasná dopravní opatření/ značení</t>
  </si>
  <si>
    <t>005211020Rx</t>
  </si>
  <si>
    <t>Ochrana stromů a vegetace</t>
  </si>
  <si>
    <t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t>
  </si>
  <si>
    <t>005211020Ry</t>
  </si>
  <si>
    <t>Poplatek za účast hydrogeologa při kontrole základové spáry vsakovacího objektu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</si>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</sst>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40</v>
      </c>
    </row>
    <row r="2" spans="1:7" ht="57.75" customHeight="1" x14ac:dyDescent="0.3">
      <c r="A2" s="106" t="s">
        <v>41</v>
      </c>
      <c r="B2" s="106"/>
      <c r="C2" s="106"/>
      <c r="D2" s="106"/>
      <c r="E2" s="106"/>
      <c r="F2" s="106"/>
      <c r="G2" s="10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3">
      <c r="A2" s="2"/>
      <c r="B2" s="112" t="s">
        <v>24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3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3">
      <c r="A4" s="111">
        <v>5193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3">
      <c r="A5" s="2"/>
      <c r="B5" s="31" t="s">
        <v>23</v>
      </c>
      <c r="D5" s="91"/>
      <c r="E5" s="92"/>
      <c r="F5" s="92"/>
      <c r="G5" s="92"/>
      <c r="H5" s="18" t="s">
        <v>42</v>
      </c>
      <c r="I5" s="22"/>
      <c r="J5" s="8"/>
    </row>
    <row r="6" spans="1:15" ht="15.75" customHeight="1" x14ac:dyDescent="0.3">
      <c r="A6" s="2"/>
      <c r="B6" s="28"/>
      <c r="C6" s="55"/>
      <c r="D6" s="85"/>
      <c r="E6" s="93"/>
      <c r="F6" s="93"/>
      <c r="G6" s="93"/>
      <c r="H6" s="18" t="s">
        <v>36</v>
      </c>
      <c r="I6" s="22"/>
      <c r="J6" s="8"/>
    </row>
    <row r="7" spans="1:15" ht="15.75" customHeight="1" x14ac:dyDescent="0.3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3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3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3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3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3">
      <c r="A16" s="196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SUMIF(F49:F56,A16,I49:I56)+SUMIF(F49:F56,"PSU",I49:I56)</f>
        <v>0</v>
      </c>
      <c r="J16" s="84"/>
    </row>
    <row r="17" spans="1:10" ht="23.25" customHeight="1" x14ac:dyDescent="0.3">
      <c r="A17" s="196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SUMIF(F49:F56,A17,I49:I56)</f>
        <v>0</v>
      </c>
      <c r="J17" s="84"/>
    </row>
    <row r="18" spans="1:10" ht="23.25" customHeight="1" x14ac:dyDescent="0.3">
      <c r="A18" s="196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SUMIF(F49:F56,A18,I49:I56)</f>
        <v>0</v>
      </c>
      <c r="J18" s="84"/>
    </row>
    <row r="19" spans="1:10" ht="23.25" customHeight="1" x14ac:dyDescent="0.3">
      <c r="A19" s="196" t="s">
        <v>70</v>
      </c>
      <c r="B19" s="38" t="s">
        <v>29</v>
      </c>
      <c r="C19" s="62"/>
      <c r="D19" s="63"/>
      <c r="E19" s="82"/>
      <c r="F19" s="83"/>
      <c r="G19" s="82"/>
      <c r="H19" s="83"/>
      <c r="I19" s="82">
        <f>SUMIF(F49:F56,A19,I49:I56)</f>
        <v>0</v>
      </c>
      <c r="J19" s="84"/>
    </row>
    <row r="20" spans="1:10" ht="23.25" customHeight="1" x14ac:dyDescent="0.3">
      <c r="A20" s="196" t="s">
        <v>71</v>
      </c>
      <c r="B20" s="38" t="s">
        <v>30</v>
      </c>
      <c r="C20" s="62"/>
      <c r="D20" s="63"/>
      <c r="E20" s="82"/>
      <c r="F20" s="83"/>
      <c r="G20" s="82"/>
      <c r="H20" s="83"/>
      <c r="I20" s="82">
        <f>SUMIF(F49:F56,A20,I49:I56)</f>
        <v>0</v>
      </c>
      <c r="J20" s="84"/>
    </row>
    <row r="21" spans="1:10" ht="23.25" customHeight="1" x14ac:dyDescent="0.3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3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3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 x14ac:dyDescent="0.3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3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3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3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52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3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3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3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3">
      <c r="A39" s="136">
        <v>1</v>
      </c>
      <c r="B39" s="146" t="s">
        <v>50</v>
      </c>
      <c r="C39" s="147"/>
      <c r="D39" s="147"/>
      <c r="E39" s="147"/>
      <c r="F39" s="148">
        <f>'SO 01 01 Pol'!AE177</f>
        <v>0</v>
      </c>
      <c r="G39" s="149">
        <f>'SO 01 01 Pol'!AF177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3">
      <c r="A40" s="136">
        <v>2</v>
      </c>
      <c r="B40" s="152" t="s">
        <v>45</v>
      </c>
      <c r="C40" s="153" t="s">
        <v>44</v>
      </c>
      <c r="D40" s="153"/>
      <c r="E40" s="153"/>
      <c r="F40" s="154">
        <f>'SO 01 01 Pol'!AE177</f>
        <v>0</v>
      </c>
      <c r="G40" s="155">
        <f>'SO 01 01 Pol'!AF177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3">
      <c r="A41" s="136">
        <v>3</v>
      </c>
      <c r="B41" s="157" t="s">
        <v>43</v>
      </c>
      <c r="C41" s="147" t="s">
        <v>44</v>
      </c>
      <c r="D41" s="147"/>
      <c r="E41" s="147"/>
      <c r="F41" s="158">
        <f>'SO 01 01 Pol'!AE177</f>
        <v>0</v>
      </c>
      <c r="G41" s="150">
        <f>'SO 01 01 Pol'!AF177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3">
      <c r="A42" s="136"/>
      <c r="B42" s="159" t="s">
        <v>51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45" x14ac:dyDescent="0.4">
      <c r="B46" s="175" t="s">
        <v>53</v>
      </c>
    </row>
    <row r="48" spans="1:10" ht="25.5" customHeight="1" x14ac:dyDescent="0.3">
      <c r="A48" s="177"/>
      <c r="B48" s="180" t="s">
        <v>18</v>
      </c>
      <c r="C48" s="180" t="s">
        <v>6</v>
      </c>
      <c r="D48" s="181"/>
      <c r="E48" s="181"/>
      <c r="F48" s="182" t="s">
        <v>54</v>
      </c>
      <c r="G48" s="182"/>
      <c r="H48" s="182"/>
      <c r="I48" s="182" t="s">
        <v>31</v>
      </c>
      <c r="J48" s="182" t="s">
        <v>0</v>
      </c>
    </row>
    <row r="49" spans="1:10" ht="36.75" customHeight="1" x14ac:dyDescent="0.3">
      <c r="A49" s="178"/>
      <c r="B49" s="183" t="s">
        <v>55</v>
      </c>
      <c r="C49" s="184" t="s">
        <v>56</v>
      </c>
      <c r="D49" s="185"/>
      <c r="E49" s="185"/>
      <c r="F49" s="192" t="s">
        <v>26</v>
      </c>
      <c r="G49" s="193"/>
      <c r="H49" s="193"/>
      <c r="I49" s="193">
        <f>'SO 01 01 Pol'!G8</f>
        <v>0</v>
      </c>
      <c r="J49" s="189" t="str">
        <f>IF(I57=0,"",I49/I57*100)</f>
        <v/>
      </c>
    </row>
    <row r="50" spans="1:10" ht="36.75" customHeight="1" x14ac:dyDescent="0.3">
      <c r="A50" s="178"/>
      <c r="B50" s="183" t="s">
        <v>57</v>
      </c>
      <c r="C50" s="184" t="s">
        <v>58</v>
      </c>
      <c r="D50" s="185"/>
      <c r="E50" s="185"/>
      <c r="F50" s="192" t="s">
        <v>26</v>
      </c>
      <c r="G50" s="193"/>
      <c r="H50" s="193"/>
      <c r="I50" s="193">
        <f>'SO 01 01 Pol'!G65</f>
        <v>0</v>
      </c>
      <c r="J50" s="189" t="str">
        <f>IF(I57=0,"",I50/I57*100)</f>
        <v/>
      </c>
    </row>
    <row r="51" spans="1:10" ht="36.75" customHeight="1" x14ac:dyDescent="0.3">
      <c r="A51" s="178"/>
      <c r="B51" s="183" t="s">
        <v>59</v>
      </c>
      <c r="C51" s="184" t="s">
        <v>60</v>
      </c>
      <c r="D51" s="185"/>
      <c r="E51" s="185"/>
      <c r="F51" s="192" t="s">
        <v>26</v>
      </c>
      <c r="G51" s="193"/>
      <c r="H51" s="193"/>
      <c r="I51" s="193">
        <f>'SO 01 01 Pol'!G77</f>
        <v>0</v>
      </c>
      <c r="J51" s="189" t="str">
        <f>IF(I57=0,"",I51/I57*100)</f>
        <v/>
      </c>
    </row>
    <row r="52" spans="1:10" ht="36.75" customHeight="1" x14ac:dyDescent="0.3">
      <c r="A52" s="178"/>
      <c r="B52" s="183" t="s">
        <v>61</v>
      </c>
      <c r="C52" s="184" t="s">
        <v>62</v>
      </c>
      <c r="D52" s="185"/>
      <c r="E52" s="185"/>
      <c r="F52" s="192" t="s">
        <v>26</v>
      </c>
      <c r="G52" s="193"/>
      <c r="H52" s="193"/>
      <c r="I52" s="193">
        <f>'SO 01 01 Pol'!G109</f>
        <v>0</v>
      </c>
      <c r="J52" s="189" t="str">
        <f>IF(I57=0,"",I52/I57*100)</f>
        <v/>
      </c>
    </row>
    <row r="53" spans="1:10" ht="36.75" customHeight="1" x14ac:dyDescent="0.3">
      <c r="A53" s="178"/>
      <c r="B53" s="183" t="s">
        <v>63</v>
      </c>
      <c r="C53" s="184" t="s">
        <v>64</v>
      </c>
      <c r="D53" s="185"/>
      <c r="E53" s="185"/>
      <c r="F53" s="192" t="s">
        <v>26</v>
      </c>
      <c r="G53" s="193"/>
      <c r="H53" s="193"/>
      <c r="I53" s="193">
        <f>'SO 01 01 Pol'!G132</f>
        <v>0</v>
      </c>
      <c r="J53" s="189" t="str">
        <f>IF(I57=0,"",I53/I57*100)</f>
        <v/>
      </c>
    </row>
    <row r="54" spans="1:10" ht="36.75" customHeight="1" x14ac:dyDescent="0.3">
      <c r="A54" s="178"/>
      <c r="B54" s="183" t="s">
        <v>65</v>
      </c>
      <c r="C54" s="184" t="s">
        <v>66</v>
      </c>
      <c r="D54" s="185"/>
      <c r="E54" s="185"/>
      <c r="F54" s="192" t="s">
        <v>26</v>
      </c>
      <c r="G54" s="193"/>
      <c r="H54" s="193"/>
      <c r="I54" s="193">
        <f>'SO 01 01 Pol'!G139</f>
        <v>0</v>
      </c>
      <c r="J54" s="189" t="str">
        <f>IF(I57=0,"",I54/I57*100)</f>
        <v/>
      </c>
    </row>
    <row r="55" spans="1:10" ht="36.75" customHeight="1" x14ac:dyDescent="0.3">
      <c r="A55" s="178"/>
      <c r="B55" s="183" t="s">
        <v>67</v>
      </c>
      <c r="C55" s="184" t="s">
        <v>68</v>
      </c>
      <c r="D55" s="185"/>
      <c r="E55" s="185"/>
      <c r="F55" s="192" t="s">
        <v>69</v>
      </c>
      <c r="G55" s="193"/>
      <c r="H55" s="193"/>
      <c r="I55" s="193">
        <f>'SO 01 01 Pol'!G141</f>
        <v>0</v>
      </c>
      <c r="J55" s="189" t="str">
        <f>IF(I57=0,"",I55/I57*100)</f>
        <v/>
      </c>
    </row>
    <row r="56" spans="1:10" ht="36.75" customHeight="1" x14ac:dyDescent="0.3">
      <c r="A56" s="178"/>
      <c r="B56" s="183" t="s">
        <v>70</v>
      </c>
      <c r="C56" s="184" t="s">
        <v>29</v>
      </c>
      <c r="D56" s="185"/>
      <c r="E56" s="185"/>
      <c r="F56" s="192" t="s">
        <v>70</v>
      </c>
      <c r="G56" s="193"/>
      <c r="H56" s="193"/>
      <c r="I56" s="193">
        <f>'SO 01 01 Pol'!G157</f>
        <v>0</v>
      </c>
      <c r="J56" s="189" t="str">
        <f>IF(I57=0,"",I56/I57*100)</f>
        <v/>
      </c>
    </row>
    <row r="57" spans="1:10" ht="25.5" customHeight="1" x14ac:dyDescent="0.3">
      <c r="A57" s="179"/>
      <c r="B57" s="186" t="s">
        <v>1</v>
      </c>
      <c r="C57" s="187"/>
      <c r="D57" s="188"/>
      <c r="E57" s="188"/>
      <c r="F57" s="194"/>
      <c r="G57" s="195"/>
      <c r="H57" s="195"/>
      <c r="I57" s="195">
        <f>SUM(I49:I56)</f>
        <v>0</v>
      </c>
      <c r="J57" s="190">
        <f>SUM(J49:J56)</f>
        <v>0</v>
      </c>
    </row>
    <row r="58" spans="1:10" x14ac:dyDescent="0.3">
      <c r="F58" s="135"/>
      <c r="G58" s="135"/>
      <c r="H58" s="135"/>
      <c r="I58" s="135"/>
      <c r="J58" s="191"/>
    </row>
    <row r="59" spans="1:10" x14ac:dyDescent="0.3">
      <c r="F59" s="135"/>
      <c r="G59" s="135"/>
      <c r="H59" s="135"/>
      <c r="I59" s="135"/>
      <c r="J59" s="191"/>
    </row>
    <row r="60" spans="1:10" x14ac:dyDescent="0.3">
      <c r="F60" s="135"/>
      <c r="G60" s="135"/>
      <c r="H60" s="135"/>
      <c r="I60" s="135"/>
      <c r="J60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 x14ac:dyDescent="0.3">
      <c r="A2" s="50" t="s">
        <v>8</v>
      </c>
      <c r="B2" s="49"/>
      <c r="C2" s="109"/>
      <c r="D2" s="109"/>
      <c r="E2" s="109"/>
      <c r="F2" s="109"/>
      <c r="G2" s="110"/>
    </row>
    <row r="3" spans="1:7" ht="25" customHeight="1" x14ac:dyDescent="0.3">
      <c r="A3" s="50" t="s">
        <v>9</v>
      </c>
      <c r="B3" s="49"/>
      <c r="C3" s="109"/>
      <c r="D3" s="109"/>
      <c r="E3" s="109"/>
      <c r="F3" s="109"/>
      <c r="G3" s="110"/>
    </row>
    <row r="4" spans="1:7" ht="25" customHeight="1" x14ac:dyDescent="0.3">
      <c r="A4" s="50" t="s">
        <v>10</v>
      </c>
      <c r="B4" s="49"/>
      <c r="C4" s="109"/>
      <c r="D4" s="109"/>
      <c r="E4" s="109"/>
      <c r="F4" s="109"/>
      <c r="G4" s="110"/>
    </row>
    <row r="5" spans="1:7" x14ac:dyDescent="0.3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9CAC-FFDF-4676-B5C7-ED549EE2AC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 x14ac:dyDescent="0.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 x14ac:dyDescent="0.4">
      <c r="A1" s="197" t="s">
        <v>7</v>
      </c>
      <c r="B1" s="197"/>
      <c r="C1" s="197"/>
      <c r="D1" s="197"/>
      <c r="E1" s="197"/>
      <c r="F1" s="197"/>
      <c r="G1" s="197"/>
      <c r="AG1" t="s">
        <v>72</v>
      </c>
    </row>
    <row r="2" spans="1:60" ht="25" customHeight="1" x14ac:dyDescent="0.3">
      <c r="A2" s="198" t="s">
        <v>8</v>
      </c>
      <c r="B2" s="49" t="s">
        <v>48</v>
      </c>
      <c r="C2" s="201" t="s">
        <v>49</v>
      </c>
      <c r="D2" s="199"/>
      <c r="E2" s="199"/>
      <c r="F2" s="199"/>
      <c r="G2" s="200"/>
      <c r="AG2" t="s">
        <v>73</v>
      </c>
    </row>
    <row r="3" spans="1:60" ht="25" customHeight="1" x14ac:dyDescent="0.3">
      <c r="A3" s="198" t="s">
        <v>9</v>
      </c>
      <c r="B3" s="49" t="s">
        <v>45</v>
      </c>
      <c r="C3" s="201" t="s">
        <v>44</v>
      </c>
      <c r="D3" s="199"/>
      <c r="E3" s="199"/>
      <c r="F3" s="199"/>
      <c r="G3" s="200"/>
      <c r="AC3" s="176" t="s">
        <v>73</v>
      </c>
      <c r="AG3" t="s">
        <v>74</v>
      </c>
    </row>
    <row r="4" spans="1:60" ht="25" customHeight="1" x14ac:dyDescent="0.3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75</v>
      </c>
    </row>
    <row r="5" spans="1:60" x14ac:dyDescent="0.3">
      <c r="D5" s="10"/>
    </row>
    <row r="6" spans="1:60" ht="37.299999999999997" x14ac:dyDescent="0.3">
      <c r="A6" s="208" t="s">
        <v>76</v>
      </c>
      <c r="B6" s="210" t="s">
        <v>77</v>
      </c>
      <c r="C6" s="210" t="s">
        <v>78</v>
      </c>
      <c r="D6" s="209" t="s">
        <v>79</v>
      </c>
      <c r="E6" s="208" t="s">
        <v>80</v>
      </c>
      <c r="F6" s="207" t="s">
        <v>81</v>
      </c>
      <c r="G6" s="208" t="s">
        <v>31</v>
      </c>
      <c r="H6" s="211" t="s">
        <v>32</v>
      </c>
      <c r="I6" s="211" t="s">
        <v>82</v>
      </c>
      <c r="J6" s="211" t="s">
        <v>33</v>
      </c>
      <c r="K6" s="211" t="s">
        <v>83</v>
      </c>
      <c r="L6" s="211" t="s">
        <v>84</v>
      </c>
      <c r="M6" s="211" t="s">
        <v>85</v>
      </c>
      <c r="N6" s="211" t="s">
        <v>86</v>
      </c>
      <c r="O6" s="211" t="s">
        <v>87</v>
      </c>
      <c r="P6" s="211" t="s">
        <v>88</v>
      </c>
      <c r="Q6" s="211" t="s">
        <v>89</v>
      </c>
      <c r="R6" s="211" t="s">
        <v>90</v>
      </c>
      <c r="S6" s="211" t="s">
        <v>91</v>
      </c>
      <c r="T6" s="211" t="s">
        <v>92</v>
      </c>
      <c r="U6" s="211" t="s">
        <v>93</v>
      </c>
      <c r="V6" s="211" t="s">
        <v>94</v>
      </c>
      <c r="W6" s="211" t="s">
        <v>95</v>
      </c>
      <c r="X6" s="211" t="s">
        <v>96</v>
      </c>
      <c r="Y6" s="211" t="s">
        <v>97</v>
      </c>
    </row>
    <row r="7" spans="1:60" hidden="1" x14ac:dyDescent="0.3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3">
      <c r="A8" s="241" t="s">
        <v>98</v>
      </c>
      <c r="B8" s="242" t="s">
        <v>55</v>
      </c>
      <c r="C8" s="263" t="s">
        <v>56</v>
      </c>
      <c r="D8" s="243"/>
      <c r="E8" s="244"/>
      <c r="F8" s="245"/>
      <c r="G8" s="246">
        <f>SUMIF(AG9:AG64,"&lt;&gt;NOR",G9:G64)</f>
        <v>0</v>
      </c>
      <c r="H8" s="240"/>
      <c r="I8" s="240">
        <f>SUM(I9:I64)</f>
        <v>0</v>
      </c>
      <c r="J8" s="240"/>
      <c r="K8" s="240">
        <f>SUM(K9:K64)</f>
        <v>0</v>
      </c>
      <c r="L8" s="240"/>
      <c r="M8" s="240">
        <f>SUM(M9:M64)</f>
        <v>0</v>
      </c>
      <c r="N8" s="239"/>
      <c r="O8" s="239">
        <f>SUM(O9:O64)</f>
        <v>24.150000000000002</v>
      </c>
      <c r="P8" s="239"/>
      <c r="Q8" s="239">
        <f>SUM(Q9:Q64)</f>
        <v>313.48</v>
      </c>
      <c r="R8" s="240"/>
      <c r="S8" s="240"/>
      <c r="T8" s="240"/>
      <c r="U8" s="240"/>
      <c r="V8" s="240">
        <f>SUM(V9:V64)</f>
        <v>2953.6899999999996</v>
      </c>
      <c r="W8" s="240"/>
      <c r="X8" s="240"/>
      <c r="Y8" s="240"/>
      <c r="AG8" t="s">
        <v>99</v>
      </c>
    </row>
    <row r="9" spans="1:60" outlineLevel="1" x14ac:dyDescent="0.3">
      <c r="A9" s="248">
        <v>1</v>
      </c>
      <c r="B9" s="249" t="s">
        <v>100</v>
      </c>
      <c r="C9" s="264" t="s">
        <v>101</v>
      </c>
      <c r="D9" s="250" t="s">
        <v>102</v>
      </c>
      <c r="E9" s="251">
        <v>124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0.22500000000000001</v>
      </c>
      <c r="Q9" s="231">
        <f>ROUND(E9*P9,2)</f>
        <v>27.9</v>
      </c>
      <c r="R9" s="232"/>
      <c r="S9" s="232" t="s">
        <v>103</v>
      </c>
      <c r="T9" s="232" t="s">
        <v>104</v>
      </c>
      <c r="U9" s="232">
        <v>0.14000000000000001</v>
      </c>
      <c r="V9" s="232">
        <f>ROUND(E9*U9,2)</f>
        <v>17.36</v>
      </c>
      <c r="W9" s="232"/>
      <c r="X9" s="232" t="s">
        <v>105</v>
      </c>
      <c r="Y9" s="232" t="s">
        <v>106</v>
      </c>
      <c r="Z9" s="212"/>
      <c r="AA9" s="212"/>
      <c r="AB9" s="212"/>
      <c r="AC9" s="212"/>
      <c r="AD9" s="212"/>
      <c r="AE9" s="212"/>
      <c r="AF9" s="212"/>
      <c r="AG9" s="212" t="s">
        <v>107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3">
      <c r="A10" s="229"/>
      <c r="B10" s="230"/>
      <c r="C10" s="265" t="s">
        <v>108</v>
      </c>
      <c r="D10" s="234"/>
      <c r="E10" s="235">
        <v>124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3">
      <c r="A11" s="248">
        <v>2</v>
      </c>
      <c r="B11" s="249" t="s">
        <v>110</v>
      </c>
      <c r="C11" s="264" t="s">
        <v>111</v>
      </c>
      <c r="D11" s="250" t="s">
        <v>102</v>
      </c>
      <c r="E11" s="251">
        <v>4</v>
      </c>
      <c r="F11" s="252"/>
      <c r="G11" s="253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0.44</v>
      </c>
      <c r="Q11" s="231">
        <f>ROUND(E11*P11,2)</f>
        <v>1.76</v>
      </c>
      <c r="R11" s="232"/>
      <c r="S11" s="232" t="s">
        <v>103</v>
      </c>
      <c r="T11" s="232" t="s">
        <v>104</v>
      </c>
      <c r="U11" s="232">
        <v>0.63200000000000001</v>
      </c>
      <c r="V11" s="232">
        <f>ROUND(E11*U11,2)</f>
        <v>2.5299999999999998</v>
      </c>
      <c r="W11" s="232"/>
      <c r="X11" s="232" t="s">
        <v>105</v>
      </c>
      <c r="Y11" s="232" t="s">
        <v>106</v>
      </c>
      <c r="Z11" s="212"/>
      <c r="AA11" s="212"/>
      <c r="AB11" s="212"/>
      <c r="AC11" s="212"/>
      <c r="AD11" s="212"/>
      <c r="AE11" s="212"/>
      <c r="AF11" s="212"/>
      <c r="AG11" s="212" t="s">
        <v>107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3">
      <c r="A12" s="229"/>
      <c r="B12" s="230"/>
      <c r="C12" s="265" t="s">
        <v>112</v>
      </c>
      <c r="D12" s="234"/>
      <c r="E12" s="235">
        <v>4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3">
      <c r="A13" s="248">
        <v>3</v>
      </c>
      <c r="B13" s="249" t="s">
        <v>113</v>
      </c>
      <c r="C13" s="264" t="s">
        <v>114</v>
      </c>
      <c r="D13" s="250" t="s">
        <v>102</v>
      </c>
      <c r="E13" s="251">
        <v>124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0.63800000000000001</v>
      </c>
      <c r="Q13" s="231">
        <f>ROUND(E13*P13,2)</f>
        <v>79.11</v>
      </c>
      <c r="R13" s="232"/>
      <c r="S13" s="232" t="s">
        <v>103</v>
      </c>
      <c r="T13" s="232" t="s">
        <v>104</v>
      </c>
      <c r="U13" s="232">
        <v>1.0108999999999999</v>
      </c>
      <c r="V13" s="232">
        <f>ROUND(E13*U13,2)</f>
        <v>125.35</v>
      </c>
      <c r="W13" s="232"/>
      <c r="X13" s="232" t="s">
        <v>105</v>
      </c>
      <c r="Y13" s="232" t="s">
        <v>106</v>
      </c>
      <c r="Z13" s="212"/>
      <c r="AA13" s="212"/>
      <c r="AB13" s="212"/>
      <c r="AC13" s="212"/>
      <c r="AD13" s="212"/>
      <c r="AE13" s="212"/>
      <c r="AF13" s="212"/>
      <c r="AG13" s="212" t="s">
        <v>107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3">
      <c r="A14" s="229"/>
      <c r="B14" s="230"/>
      <c r="C14" s="265" t="s">
        <v>108</v>
      </c>
      <c r="D14" s="234"/>
      <c r="E14" s="235">
        <v>124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3">
      <c r="A15" s="248">
        <v>4</v>
      </c>
      <c r="B15" s="249" t="s">
        <v>115</v>
      </c>
      <c r="C15" s="264" t="s">
        <v>116</v>
      </c>
      <c r="D15" s="250" t="s">
        <v>102</v>
      </c>
      <c r="E15" s="251">
        <v>99</v>
      </c>
      <c r="F15" s="252"/>
      <c r="G15" s="253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0.55000000000000004</v>
      </c>
      <c r="Q15" s="231">
        <f>ROUND(E15*P15,2)</f>
        <v>54.45</v>
      </c>
      <c r="R15" s="232"/>
      <c r="S15" s="232" t="s">
        <v>103</v>
      </c>
      <c r="T15" s="232" t="s">
        <v>104</v>
      </c>
      <c r="U15" s="232">
        <v>9.4500000000000001E-2</v>
      </c>
      <c r="V15" s="232">
        <f>ROUND(E15*U15,2)</f>
        <v>9.36</v>
      </c>
      <c r="W15" s="232"/>
      <c r="X15" s="232" t="s">
        <v>105</v>
      </c>
      <c r="Y15" s="232" t="s">
        <v>106</v>
      </c>
      <c r="Z15" s="212"/>
      <c r="AA15" s="212"/>
      <c r="AB15" s="212"/>
      <c r="AC15" s="212"/>
      <c r="AD15" s="212"/>
      <c r="AE15" s="212"/>
      <c r="AF15" s="212"/>
      <c r="AG15" s="212" t="s">
        <v>107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3">
      <c r="A16" s="229"/>
      <c r="B16" s="230"/>
      <c r="C16" s="265" t="s">
        <v>117</v>
      </c>
      <c r="D16" s="234"/>
      <c r="E16" s="235">
        <v>99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3">
      <c r="A17" s="248">
        <v>5</v>
      </c>
      <c r="B17" s="249" t="s">
        <v>118</v>
      </c>
      <c r="C17" s="264" t="s">
        <v>119</v>
      </c>
      <c r="D17" s="250" t="s">
        <v>102</v>
      </c>
      <c r="E17" s="251">
        <v>861</v>
      </c>
      <c r="F17" s="252"/>
      <c r="G17" s="253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0</v>
      </c>
      <c r="O17" s="231">
        <f>ROUND(E17*N17,2)</f>
        <v>0</v>
      </c>
      <c r="P17" s="231">
        <v>0.13200000000000001</v>
      </c>
      <c r="Q17" s="231">
        <f>ROUND(E17*P17,2)</f>
        <v>113.65</v>
      </c>
      <c r="R17" s="232"/>
      <c r="S17" s="232" t="s">
        <v>103</v>
      </c>
      <c r="T17" s="232" t="s">
        <v>104</v>
      </c>
      <c r="U17" s="232">
        <v>4.8399999999999999E-2</v>
      </c>
      <c r="V17" s="232">
        <f>ROUND(E17*U17,2)</f>
        <v>41.67</v>
      </c>
      <c r="W17" s="232"/>
      <c r="X17" s="232" t="s">
        <v>105</v>
      </c>
      <c r="Y17" s="232" t="s">
        <v>106</v>
      </c>
      <c r="Z17" s="212"/>
      <c r="AA17" s="212"/>
      <c r="AB17" s="212"/>
      <c r="AC17" s="212"/>
      <c r="AD17" s="212"/>
      <c r="AE17" s="212"/>
      <c r="AF17" s="212"/>
      <c r="AG17" s="212" t="s">
        <v>107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3">
      <c r="A18" s="229"/>
      <c r="B18" s="230"/>
      <c r="C18" s="265" t="s">
        <v>120</v>
      </c>
      <c r="D18" s="234"/>
      <c r="E18" s="235">
        <v>861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109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3">
      <c r="A19" s="248">
        <v>6</v>
      </c>
      <c r="B19" s="249" t="s">
        <v>121</v>
      </c>
      <c r="C19" s="264" t="s">
        <v>122</v>
      </c>
      <c r="D19" s="250" t="s">
        <v>102</v>
      </c>
      <c r="E19" s="251">
        <v>4</v>
      </c>
      <c r="F19" s="252"/>
      <c r="G19" s="253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</v>
      </c>
      <c r="O19" s="231">
        <f>ROUND(E19*N19,2)</f>
        <v>0</v>
      </c>
      <c r="P19" s="231">
        <v>0.48</v>
      </c>
      <c r="Q19" s="231">
        <f>ROUND(E19*P19,2)</f>
        <v>1.92</v>
      </c>
      <c r="R19" s="232"/>
      <c r="S19" s="232" t="s">
        <v>103</v>
      </c>
      <c r="T19" s="232" t="s">
        <v>104</v>
      </c>
      <c r="U19" s="232">
        <v>1.5069999999999999</v>
      </c>
      <c r="V19" s="232">
        <f>ROUND(E19*U19,2)</f>
        <v>6.03</v>
      </c>
      <c r="W19" s="232"/>
      <c r="X19" s="232" t="s">
        <v>105</v>
      </c>
      <c r="Y19" s="232" t="s">
        <v>106</v>
      </c>
      <c r="Z19" s="212"/>
      <c r="AA19" s="212"/>
      <c r="AB19" s="212"/>
      <c r="AC19" s="212"/>
      <c r="AD19" s="212"/>
      <c r="AE19" s="212"/>
      <c r="AF19" s="212"/>
      <c r="AG19" s="212" t="s">
        <v>107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3">
      <c r="A20" s="229"/>
      <c r="B20" s="230"/>
      <c r="C20" s="265" t="s">
        <v>112</v>
      </c>
      <c r="D20" s="234"/>
      <c r="E20" s="235">
        <v>4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3">
      <c r="A21" s="254">
        <v>7</v>
      </c>
      <c r="B21" s="255" t="s">
        <v>123</v>
      </c>
      <c r="C21" s="266" t="s">
        <v>124</v>
      </c>
      <c r="D21" s="256" t="s">
        <v>125</v>
      </c>
      <c r="E21" s="257">
        <v>102</v>
      </c>
      <c r="F21" s="258"/>
      <c r="G21" s="259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</v>
      </c>
      <c r="O21" s="231">
        <f>ROUND(E21*N21,2)</f>
        <v>0</v>
      </c>
      <c r="P21" s="231">
        <v>0.27</v>
      </c>
      <c r="Q21" s="231">
        <f>ROUND(E21*P21,2)</f>
        <v>27.54</v>
      </c>
      <c r="R21" s="232"/>
      <c r="S21" s="232" t="s">
        <v>103</v>
      </c>
      <c r="T21" s="232" t="s">
        <v>104</v>
      </c>
      <c r="U21" s="232">
        <v>0.123</v>
      </c>
      <c r="V21" s="232">
        <f>ROUND(E21*U21,2)</f>
        <v>12.55</v>
      </c>
      <c r="W21" s="232"/>
      <c r="X21" s="232" t="s">
        <v>105</v>
      </c>
      <c r="Y21" s="232" t="s">
        <v>106</v>
      </c>
      <c r="Z21" s="212"/>
      <c r="AA21" s="212"/>
      <c r="AB21" s="212"/>
      <c r="AC21" s="212"/>
      <c r="AD21" s="212"/>
      <c r="AE21" s="212"/>
      <c r="AF21" s="212"/>
      <c r="AG21" s="212" t="s">
        <v>107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3">
      <c r="A22" s="248">
        <v>8</v>
      </c>
      <c r="B22" s="249" t="s">
        <v>126</v>
      </c>
      <c r="C22" s="264" t="s">
        <v>127</v>
      </c>
      <c r="D22" s="250" t="s">
        <v>125</v>
      </c>
      <c r="E22" s="251">
        <v>13</v>
      </c>
      <c r="F22" s="252"/>
      <c r="G22" s="253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0.54984999999999995</v>
      </c>
      <c r="Q22" s="231">
        <f>ROUND(E22*P22,2)</f>
        <v>7.15</v>
      </c>
      <c r="R22" s="232"/>
      <c r="S22" s="232" t="s">
        <v>103</v>
      </c>
      <c r="T22" s="232" t="s">
        <v>104</v>
      </c>
      <c r="U22" s="232">
        <v>0.27</v>
      </c>
      <c r="V22" s="232">
        <f>ROUND(E22*U22,2)</f>
        <v>3.51</v>
      </c>
      <c r="W22" s="232"/>
      <c r="X22" s="232" t="s">
        <v>105</v>
      </c>
      <c r="Y22" s="232" t="s">
        <v>106</v>
      </c>
      <c r="Z22" s="212"/>
      <c r="AA22" s="212"/>
      <c r="AB22" s="212"/>
      <c r="AC22" s="212"/>
      <c r="AD22" s="212"/>
      <c r="AE22" s="212"/>
      <c r="AF22" s="212"/>
      <c r="AG22" s="212" t="s">
        <v>107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3">
      <c r="A23" s="229"/>
      <c r="B23" s="230"/>
      <c r="C23" s="267" t="s">
        <v>128</v>
      </c>
      <c r="D23" s="260"/>
      <c r="E23" s="260"/>
      <c r="F23" s="260"/>
      <c r="G23" s="260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3">
      <c r="A24" s="248">
        <v>9</v>
      </c>
      <c r="B24" s="249" t="s">
        <v>130</v>
      </c>
      <c r="C24" s="264" t="s">
        <v>131</v>
      </c>
      <c r="D24" s="250" t="s">
        <v>132</v>
      </c>
      <c r="E24" s="251">
        <v>357.84</v>
      </c>
      <c r="F24" s="252"/>
      <c r="G24" s="253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2"/>
      <c r="S24" s="232" t="s">
        <v>103</v>
      </c>
      <c r="T24" s="232" t="s">
        <v>104</v>
      </c>
      <c r="U24" s="232">
        <v>1.55</v>
      </c>
      <c r="V24" s="232">
        <f>ROUND(E24*U24,2)</f>
        <v>554.65</v>
      </c>
      <c r="W24" s="232"/>
      <c r="X24" s="232" t="s">
        <v>105</v>
      </c>
      <c r="Y24" s="232" t="s">
        <v>106</v>
      </c>
      <c r="Z24" s="212"/>
      <c r="AA24" s="212"/>
      <c r="AB24" s="212"/>
      <c r="AC24" s="212"/>
      <c r="AD24" s="212"/>
      <c r="AE24" s="212"/>
      <c r="AF24" s="212"/>
      <c r="AG24" s="212" t="s">
        <v>107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3">
      <c r="A25" s="229"/>
      <c r="B25" s="230"/>
      <c r="C25" s="265" t="s">
        <v>133</v>
      </c>
      <c r="D25" s="234"/>
      <c r="E25" s="235">
        <v>200.77199999999999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3">
      <c r="A26" s="229"/>
      <c r="B26" s="230"/>
      <c r="C26" s="265" t="s">
        <v>134</v>
      </c>
      <c r="D26" s="234"/>
      <c r="E26" s="235">
        <v>157.06800000000001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3">
      <c r="A27" s="248">
        <v>10</v>
      </c>
      <c r="B27" s="249" t="s">
        <v>135</v>
      </c>
      <c r="C27" s="264" t="s">
        <v>136</v>
      </c>
      <c r="D27" s="250" t="s">
        <v>132</v>
      </c>
      <c r="E27" s="251">
        <v>282.60000000000002</v>
      </c>
      <c r="F27" s="252"/>
      <c r="G27" s="253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103</v>
      </c>
      <c r="T27" s="232" t="s">
        <v>104</v>
      </c>
      <c r="U27" s="232">
        <v>0.01</v>
      </c>
      <c r="V27" s="232">
        <f>ROUND(E27*U27,2)</f>
        <v>2.83</v>
      </c>
      <c r="W27" s="232"/>
      <c r="X27" s="232" t="s">
        <v>105</v>
      </c>
      <c r="Y27" s="232" t="s">
        <v>106</v>
      </c>
      <c r="Z27" s="212"/>
      <c r="AA27" s="212"/>
      <c r="AB27" s="212"/>
      <c r="AC27" s="212"/>
      <c r="AD27" s="212"/>
      <c r="AE27" s="212"/>
      <c r="AF27" s="212"/>
      <c r="AG27" s="212" t="s">
        <v>107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3">
      <c r="A28" s="229"/>
      <c r="B28" s="230"/>
      <c r="C28" s="265" t="s">
        <v>137</v>
      </c>
      <c r="D28" s="234"/>
      <c r="E28" s="235">
        <v>282.60000000000002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3">
      <c r="A29" s="248">
        <v>11</v>
      </c>
      <c r="B29" s="249" t="s">
        <v>138</v>
      </c>
      <c r="C29" s="264" t="s">
        <v>139</v>
      </c>
      <c r="D29" s="250" t="s">
        <v>132</v>
      </c>
      <c r="E29" s="251">
        <v>985.28</v>
      </c>
      <c r="F29" s="252"/>
      <c r="G29" s="253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2"/>
      <c r="S29" s="232" t="s">
        <v>103</v>
      </c>
      <c r="T29" s="232" t="s">
        <v>104</v>
      </c>
      <c r="U29" s="232">
        <v>0.19</v>
      </c>
      <c r="V29" s="232">
        <f>ROUND(E29*U29,2)</f>
        <v>187.2</v>
      </c>
      <c r="W29" s="232"/>
      <c r="X29" s="232" t="s">
        <v>105</v>
      </c>
      <c r="Y29" s="232" t="s">
        <v>106</v>
      </c>
      <c r="Z29" s="212"/>
      <c r="AA29" s="212"/>
      <c r="AB29" s="212"/>
      <c r="AC29" s="212"/>
      <c r="AD29" s="212"/>
      <c r="AE29" s="212"/>
      <c r="AF29" s="212"/>
      <c r="AG29" s="212" t="s">
        <v>107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3">
      <c r="A30" s="229"/>
      <c r="B30" s="230"/>
      <c r="C30" s="265" t="s">
        <v>140</v>
      </c>
      <c r="D30" s="234"/>
      <c r="E30" s="235">
        <v>380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3">
      <c r="A31" s="229"/>
      <c r="B31" s="230"/>
      <c r="C31" s="265" t="s">
        <v>141</v>
      </c>
      <c r="D31" s="234"/>
      <c r="E31" s="235">
        <v>605.28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3">
      <c r="A32" s="254">
        <v>12</v>
      </c>
      <c r="B32" s="255" t="s">
        <v>142</v>
      </c>
      <c r="C32" s="266" t="s">
        <v>143</v>
      </c>
      <c r="D32" s="256" t="s">
        <v>132</v>
      </c>
      <c r="E32" s="257">
        <v>985.28</v>
      </c>
      <c r="F32" s="258"/>
      <c r="G32" s="259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103</v>
      </c>
      <c r="T32" s="232" t="s">
        <v>104</v>
      </c>
      <c r="U32" s="232">
        <v>5.8000000000000003E-2</v>
      </c>
      <c r="V32" s="232">
        <f>ROUND(E32*U32,2)</f>
        <v>57.15</v>
      </c>
      <c r="W32" s="232"/>
      <c r="X32" s="232" t="s">
        <v>105</v>
      </c>
      <c r="Y32" s="232" t="s">
        <v>106</v>
      </c>
      <c r="Z32" s="212"/>
      <c r="AA32" s="212"/>
      <c r="AB32" s="212"/>
      <c r="AC32" s="212"/>
      <c r="AD32" s="212"/>
      <c r="AE32" s="212"/>
      <c r="AF32" s="212"/>
      <c r="AG32" s="212" t="s">
        <v>107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3">
      <c r="A33" s="248">
        <v>13</v>
      </c>
      <c r="B33" s="249" t="s">
        <v>144</v>
      </c>
      <c r="C33" s="264" t="s">
        <v>145</v>
      </c>
      <c r="D33" s="250" t="s">
        <v>132</v>
      </c>
      <c r="E33" s="251">
        <v>1188.42</v>
      </c>
      <c r="F33" s="252"/>
      <c r="G33" s="253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5.8900000000000003E-3</v>
      </c>
      <c r="O33" s="231">
        <f>ROUND(E33*N33,2)</f>
        <v>7</v>
      </c>
      <c r="P33" s="231">
        <v>0</v>
      </c>
      <c r="Q33" s="231">
        <f>ROUND(E33*P33,2)</f>
        <v>0</v>
      </c>
      <c r="R33" s="232"/>
      <c r="S33" s="232" t="s">
        <v>103</v>
      </c>
      <c r="T33" s="232" t="s">
        <v>104</v>
      </c>
      <c r="U33" s="232">
        <v>0.84</v>
      </c>
      <c r="V33" s="232">
        <f>ROUND(E33*U33,2)</f>
        <v>998.27</v>
      </c>
      <c r="W33" s="232"/>
      <c r="X33" s="232" t="s">
        <v>105</v>
      </c>
      <c r="Y33" s="232" t="s">
        <v>106</v>
      </c>
      <c r="Z33" s="212"/>
      <c r="AA33" s="212"/>
      <c r="AB33" s="212"/>
      <c r="AC33" s="212"/>
      <c r="AD33" s="212"/>
      <c r="AE33" s="212"/>
      <c r="AF33" s="212"/>
      <c r="AG33" s="212" t="s">
        <v>107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51.9" outlineLevel="2" x14ac:dyDescent="0.3">
      <c r="A34" s="229"/>
      <c r="B34" s="230"/>
      <c r="C34" s="267" t="s">
        <v>146</v>
      </c>
      <c r="D34" s="260"/>
      <c r="E34" s="260"/>
      <c r="F34" s="260"/>
      <c r="G34" s="260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61" t="str">
        <f>C34</f>
        <v>Silně heterogenní ulehlý materiál, převážně štěrkovito-písčitého charakteru s příměsí hojných reliktů stavebního materiálu, ocelo-vých drátů, kusů betonu, strusky a jílovité hmoty s popelem, Štěrkovitá suť s kusy stavebního odpadu, ostrohranné úlomky hornin plochého habitu o velikosti do 3 -5 cm, kusy betonu o průměru &gt;10 cm s příměsí písku, rozpukané skalní podloží, střípky jílovce s jílovitou mezizrnnou výplní – převzato z průzkumných sond)</v>
      </c>
      <c r="BB34" s="212"/>
      <c r="BC34" s="212"/>
      <c r="BD34" s="212"/>
      <c r="BE34" s="212"/>
      <c r="BF34" s="212"/>
      <c r="BG34" s="212"/>
      <c r="BH34" s="212"/>
    </row>
    <row r="35" spans="1:60" outlineLevel="2" x14ac:dyDescent="0.3">
      <c r="A35" s="229"/>
      <c r="B35" s="230"/>
      <c r="C35" s="265" t="s">
        <v>147</v>
      </c>
      <c r="D35" s="234"/>
      <c r="E35" s="235">
        <v>344.4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3">
      <c r="A36" s="229"/>
      <c r="B36" s="230"/>
      <c r="C36" s="265" t="s">
        <v>148</v>
      </c>
      <c r="D36" s="234"/>
      <c r="E36" s="235">
        <v>285.3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3">
      <c r="A37" s="229"/>
      <c r="B37" s="230"/>
      <c r="C37" s="265" t="s">
        <v>149</v>
      </c>
      <c r="D37" s="234"/>
      <c r="E37" s="235">
        <v>558.72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3">
      <c r="A38" s="248">
        <v>14</v>
      </c>
      <c r="B38" s="249" t="s">
        <v>150</v>
      </c>
      <c r="C38" s="264" t="s">
        <v>151</v>
      </c>
      <c r="D38" s="250" t="s">
        <v>132</v>
      </c>
      <c r="E38" s="251">
        <v>565.20000000000005</v>
      </c>
      <c r="F38" s="252"/>
      <c r="G38" s="253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1">
        <v>0</v>
      </c>
      <c r="O38" s="231">
        <f>ROUND(E38*N38,2)</f>
        <v>0</v>
      </c>
      <c r="P38" s="231">
        <v>0</v>
      </c>
      <c r="Q38" s="231">
        <f>ROUND(E38*P38,2)</f>
        <v>0</v>
      </c>
      <c r="R38" s="232"/>
      <c r="S38" s="232" t="s">
        <v>103</v>
      </c>
      <c r="T38" s="232" t="s">
        <v>104</v>
      </c>
      <c r="U38" s="232">
        <v>0.01</v>
      </c>
      <c r="V38" s="232">
        <f>ROUND(E38*U38,2)</f>
        <v>5.65</v>
      </c>
      <c r="W38" s="232"/>
      <c r="X38" s="232" t="s">
        <v>105</v>
      </c>
      <c r="Y38" s="232" t="s">
        <v>106</v>
      </c>
      <c r="Z38" s="212"/>
      <c r="AA38" s="212"/>
      <c r="AB38" s="212"/>
      <c r="AC38" s="212"/>
      <c r="AD38" s="212"/>
      <c r="AE38" s="212"/>
      <c r="AF38" s="212"/>
      <c r="AG38" s="212" t="s">
        <v>107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3">
      <c r="A39" s="229"/>
      <c r="B39" s="230"/>
      <c r="C39" s="265" t="s">
        <v>152</v>
      </c>
      <c r="D39" s="234"/>
      <c r="E39" s="235">
        <v>565.20000000000005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3">
      <c r="A40" s="248">
        <v>15</v>
      </c>
      <c r="B40" s="249" t="s">
        <v>153</v>
      </c>
      <c r="C40" s="264" t="s">
        <v>154</v>
      </c>
      <c r="D40" s="250" t="s">
        <v>132</v>
      </c>
      <c r="E40" s="251">
        <v>978.28</v>
      </c>
      <c r="F40" s="252"/>
      <c r="G40" s="253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2"/>
      <c r="S40" s="232" t="s">
        <v>103</v>
      </c>
      <c r="T40" s="232" t="s">
        <v>104</v>
      </c>
      <c r="U40" s="232">
        <v>1.0999999999999999E-2</v>
      </c>
      <c r="V40" s="232">
        <f>ROUND(E40*U40,2)</f>
        <v>10.76</v>
      </c>
      <c r="W40" s="232"/>
      <c r="X40" s="232" t="s">
        <v>105</v>
      </c>
      <c r="Y40" s="232" t="s">
        <v>106</v>
      </c>
      <c r="Z40" s="212"/>
      <c r="AA40" s="212"/>
      <c r="AB40" s="212"/>
      <c r="AC40" s="212"/>
      <c r="AD40" s="212"/>
      <c r="AE40" s="212"/>
      <c r="AF40" s="212"/>
      <c r="AG40" s="212" t="s">
        <v>107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3">
      <c r="A41" s="229"/>
      <c r="B41" s="230"/>
      <c r="C41" s="265" t="s">
        <v>155</v>
      </c>
      <c r="D41" s="234"/>
      <c r="E41" s="235">
        <v>978.28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0.6" outlineLevel="1" x14ac:dyDescent="0.3">
      <c r="A42" s="254">
        <v>16</v>
      </c>
      <c r="B42" s="255" t="s">
        <v>156</v>
      </c>
      <c r="C42" s="266" t="s">
        <v>157</v>
      </c>
      <c r="D42" s="256" t="s">
        <v>132</v>
      </c>
      <c r="E42" s="257">
        <v>1188.42</v>
      </c>
      <c r="F42" s="258"/>
      <c r="G42" s="259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2"/>
      <c r="S42" s="232" t="s">
        <v>103</v>
      </c>
      <c r="T42" s="232" t="s">
        <v>104</v>
      </c>
      <c r="U42" s="232">
        <v>0.01</v>
      </c>
      <c r="V42" s="232">
        <f>ROUND(E42*U42,2)</f>
        <v>11.88</v>
      </c>
      <c r="W42" s="232"/>
      <c r="X42" s="232" t="s">
        <v>105</v>
      </c>
      <c r="Y42" s="232" t="s">
        <v>106</v>
      </c>
      <c r="Z42" s="212"/>
      <c r="AA42" s="212"/>
      <c r="AB42" s="212"/>
      <c r="AC42" s="212"/>
      <c r="AD42" s="212"/>
      <c r="AE42" s="212"/>
      <c r="AF42" s="212"/>
      <c r="AG42" s="212" t="s">
        <v>107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3">
      <c r="A43" s="248">
        <v>17</v>
      </c>
      <c r="B43" s="249" t="s">
        <v>158</v>
      </c>
      <c r="C43" s="264" t="s">
        <v>159</v>
      </c>
      <c r="D43" s="250" t="s">
        <v>132</v>
      </c>
      <c r="E43" s="251">
        <v>9782.7999999999993</v>
      </c>
      <c r="F43" s="252"/>
      <c r="G43" s="253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2"/>
      <c r="S43" s="232" t="s">
        <v>103</v>
      </c>
      <c r="T43" s="232" t="s">
        <v>104</v>
      </c>
      <c r="U43" s="232">
        <v>0</v>
      </c>
      <c r="V43" s="232">
        <f>ROUND(E43*U43,2)</f>
        <v>0</v>
      </c>
      <c r="W43" s="232"/>
      <c r="X43" s="232" t="s">
        <v>105</v>
      </c>
      <c r="Y43" s="232" t="s">
        <v>106</v>
      </c>
      <c r="Z43" s="212"/>
      <c r="AA43" s="212"/>
      <c r="AB43" s="212"/>
      <c r="AC43" s="212"/>
      <c r="AD43" s="212"/>
      <c r="AE43" s="212"/>
      <c r="AF43" s="212"/>
      <c r="AG43" s="212" t="s">
        <v>107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3">
      <c r="A44" s="229"/>
      <c r="B44" s="230"/>
      <c r="C44" s="265" t="s">
        <v>160</v>
      </c>
      <c r="D44" s="234"/>
      <c r="E44" s="235">
        <v>9782.7999999999993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0.6" outlineLevel="1" x14ac:dyDescent="0.3">
      <c r="A45" s="248">
        <v>18</v>
      </c>
      <c r="B45" s="249" t="s">
        <v>161</v>
      </c>
      <c r="C45" s="264" t="s">
        <v>162</v>
      </c>
      <c r="D45" s="250" t="s">
        <v>132</v>
      </c>
      <c r="E45" s="251">
        <v>11884.2</v>
      </c>
      <c r="F45" s="252"/>
      <c r="G45" s="253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2"/>
      <c r="S45" s="232" t="s">
        <v>103</v>
      </c>
      <c r="T45" s="232" t="s">
        <v>104</v>
      </c>
      <c r="U45" s="232">
        <v>0</v>
      </c>
      <c r="V45" s="232">
        <f>ROUND(E45*U45,2)</f>
        <v>0</v>
      </c>
      <c r="W45" s="232"/>
      <c r="X45" s="232" t="s">
        <v>105</v>
      </c>
      <c r="Y45" s="232" t="s">
        <v>106</v>
      </c>
      <c r="Z45" s="212"/>
      <c r="AA45" s="212"/>
      <c r="AB45" s="212"/>
      <c r="AC45" s="212"/>
      <c r="AD45" s="212"/>
      <c r="AE45" s="212"/>
      <c r="AF45" s="212"/>
      <c r="AG45" s="212" t="s">
        <v>107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3">
      <c r="A46" s="229"/>
      <c r="B46" s="230"/>
      <c r="C46" s="265" t="s">
        <v>163</v>
      </c>
      <c r="D46" s="234"/>
      <c r="E46" s="235">
        <v>11884.2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109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3">
      <c r="A47" s="248">
        <v>19</v>
      </c>
      <c r="B47" s="249" t="s">
        <v>164</v>
      </c>
      <c r="C47" s="264" t="s">
        <v>165</v>
      </c>
      <c r="D47" s="250" t="s">
        <v>132</v>
      </c>
      <c r="E47" s="251">
        <v>282.60000000000002</v>
      </c>
      <c r="F47" s="252"/>
      <c r="G47" s="253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2"/>
      <c r="S47" s="232" t="s">
        <v>103</v>
      </c>
      <c r="T47" s="232" t="s">
        <v>104</v>
      </c>
      <c r="U47" s="232">
        <v>0.65</v>
      </c>
      <c r="V47" s="232">
        <f>ROUND(E47*U47,2)</f>
        <v>183.69</v>
      </c>
      <c r="W47" s="232"/>
      <c r="X47" s="232" t="s">
        <v>105</v>
      </c>
      <c r="Y47" s="232" t="s">
        <v>106</v>
      </c>
      <c r="Z47" s="212"/>
      <c r="AA47" s="212"/>
      <c r="AB47" s="212"/>
      <c r="AC47" s="212"/>
      <c r="AD47" s="212"/>
      <c r="AE47" s="212"/>
      <c r="AF47" s="212"/>
      <c r="AG47" s="212" t="s">
        <v>107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3">
      <c r="A48" s="229"/>
      <c r="B48" s="230"/>
      <c r="C48" s="265" t="s">
        <v>166</v>
      </c>
      <c r="D48" s="234"/>
      <c r="E48" s="235">
        <v>282.60000000000002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109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3">
      <c r="A49" s="248">
        <v>20</v>
      </c>
      <c r="B49" s="249" t="s">
        <v>167</v>
      </c>
      <c r="C49" s="264" t="s">
        <v>168</v>
      </c>
      <c r="D49" s="250" t="s">
        <v>132</v>
      </c>
      <c r="E49" s="251">
        <v>16</v>
      </c>
      <c r="F49" s="252"/>
      <c r="G49" s="253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2"/>
      <c r="S49" s="232" t="s">
        <v>103</v>
      </c>
      <c r="T49" s="232" t="s">
        <v>104</v>
      </c>
      <c r="U49" s="232">
        <v>0.20200000000000001</v>
      </c>
      <c r="V49" s="232">
        <f>ROUND(E49*U49,2)</f>
        <v>3.23</v>
      </c>
      <c r="W49" s="232"/>
      <c r="X49" s="232" t="s">
        <v>105</v>
      </c>
      <c r="Y49" s="232" t="s">
        <v>106</v>
      </c>
      <c r="Z49" s="212"/>
      <c r="AA49" s="212"/>
      <c r="AB49" s="212"/>
      <c r="AC49" s="212"/>
      <c r="AD49" s="212"/>
      <c r="AE49" s="212"/>
      <c r="AF49" s="212"/>
      <c r="AG49" s="212" t="s">
        <v>107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3">
      <c r="A50" s="229"/>
      <c r="B50" s="230"/>
      <c r="C50" s="267" t="s">
        <v>169</v>
      </c>
      <c r="D50" s="260"/>
      <c r="E50" s="260"/>
      <c r="F50" s="260"/>
      <c r="G50" s="260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3">
      <c r="A51" s="229"/>
      <c r="B51" s="230"/>
      <c r="C51" s="265" t="s">
        <v>170</v>
      </c>
      <c r="D51" s="234"/>
      <c r="E51" s="235">
        <v>9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109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3">
      <c r="A52" s="229"/>
      <c r="B52" s="230"/>
      <c r="C52" s="265" t="s">
        <v>171</v>
      </c>
      <c r="D52" s="234"/>
      <c r="E52" s="235">
        <v>7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109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3">
      <c r="A53" s="254">
        <v>21</v>
      </c>
      <c r="B53" s="255" t="s">
        <v>172</v>
      </c>
      <c r="C53" s="266" t="s">
        <v>173</v>
      </c>
      <c r="D53" s="256" t="s">
        <v>102</v>
      </c>
      <c r="E53" s="257">
        <v>1522</v>
      </c>
      <c r="F53" s="258"/>
      <c r="G53" s="259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2"/>
      <c r="S53" s="232" t="s">
        <v>103</v>
      </c>
      <c r="T53" s="232" t="s">
        <v>104</v>
      </c>
      <c r="U53" s="232">
        <v>0.23899999999999999</v>
      </c>
      <c r="V53" s="232">
        <f>ROUND(E53*U53,2)</f>
        <v>363.76</v>
      </c>
      <c r="W53" s="232"/>
      <c r="X53" s="232" t="s">
        <v>105</v>
      </c>
      <c r="Y53" s="232" t="s">
        <v>106</v>
      </c>
      <c r="Z53" s="212"/>
      <c r="AA53" s="212"/>
      <c r="AB53" s="212"/>
      <c r="AC53" s="212"/>
      <c r="AD53" s="212"/>
      <c r="AE53" s="212"/>
      <c r="AF53" s="212"/>
      <c r="AG53" s="212" t="s">
        <v>107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3">
      <c r="A54" s="254">
        <v>22</v>
      </c>
      <c r="B54" s="255" t="s">
        <v>174</v>
      </c>
      <c r="C54" s="266" t="s">
        <v>175</v>
      </c>
      <c r="D54" s="256" t="s">
        <v>102</v>
      </c>
      <c r="E54" s="257">
        <v>1522</v>
      </c>
      <c r="F54" s="258"/>
      <c r="G54" s="259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0</v>
      </c>
      <c r="O54" s="231">
        <f>ROUND(E54*N54,2)</f>
        <v>0</v>
      </c>
      <c r="P54" s="231">
        <v>0</v>
      </c>
      <c r="Q54" s="231">
        <f>ROUND(E54*P54,2)</f>
        <v>0</v>
      </c>
      <c r="R54" s="232"/>
      <c r="S54" s="232" t="s">
        <v>103</v>
      </c>
      <c r="T54" s="232" t="s">
        <v>104</v>
      </c>
      <c r="U54" s="232">
        <v>7.8E-2</v>
      </c>
      <c r="V54" s="232">
        <f>ROUND(E54*U54,2)</f>
        <v>118.72</v>
      </c>
      <c r="W54" s="232"/>
      <c r="X54" s="232" t="s">
        <v>105</v>
      </c>
      <c r="Y54" s="232" t="s">
        <v>106</v>
      </c>
      <c r="Z54" s="212"/>
      <c r="AA54" s="212"/>
      <c r="AB54" s="212"/>
      <c r="AC54" s="212"/>
      <c r="AD54" s="212"/>
      <c r="AE54" s="212"/>
      <c r="AF54" s="212"/>
      <c r="AG54" s="212" t="s">
        <v>107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3">
      <c r="A55" s="248">
        <v>23</v>
      </c>
      <c r="B55" s="249" t="s">
        <v>176</v>
      </c>
      <c r="C55" s="264" t="s">
        <v>177</v>
      </c>
      <c r="D55" s="250" t="s">
        <v>102</v>
      </c>
      <c r="E55" s="251">
        <v>271.5</v>
      </c>
      <c r="F55" s="252"/>
      <c r="G55" s="253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2"/>
      <c r="S55" s="232" t="s">
        <v>103</v>
      </c>
      <c r="T55" s="232" t="s">
        <v>104</v>
      </c>
      <c r="U55" s="232">
        <v>0.1</v>
      </c>
      <c r="V55" s="232">
        <f>ROUND(E55*U55,2)</f>
        <v>27.15</v>
      </c>
      <c r="W55" s="232"/>
      <c r="X55" s="232" t="s">
        <v>105</v>
      </c>
      <c r="Y55" s="232" t="s">
        <v>106</v>
      </c>
      <c r="Z55" s="212"/>
      <c r="AA55" s="212"/>
      <c r="AB55" s="212"/>
      <c r="AC55" s="212"/>
      <c r="AD55" s="212"/>
      <c r="AE55" s="212"/>
      <c r="AF55" s="212"/>
      <c r="AG55" s="212" t="s">
        <v>107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3">
      <c r="A56" s="229"/>
      <c r="B56" s="230"/>
      <c r="C56" s="265" t="s">
        <v>178</v>
      </c>
      <c r="D56" s="234"/>
      <c r="E56" s="235">
        <v>271.5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109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0.6" outlineLevel="1" x14ac:dyDescent="0.3">
      <c r="A57" s="254">
        <v>24</v>
      </c>
      <c r="B57" s="255" t="s">
        <v>179</v>
      </c>
      <c r="C57" s="266" t="s">
        <v>180</v>
      </c>
      <c r="D57" s="256" t="s">
        <v>132</v>
      </c>
      <c r="E57" s="257">
        <v>978.28</v>
      </c>
      <c r="F57" s="258"/>
      <c r="G57" s="259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0</v>
      </c>
      <c r="O57" s="231">
        <f>ROUND(E57*N57,2)</f>
        <v>0</v>
      </c>
      <c r="P57" s="231">
        <v>0</v>
      </c>
      <c r="Q57" s="231">
        <f>ROUND(E57*P57,2)</f>
        <v>0</v>
      </c>
      <c r="R57" s="232"/>
      <c r="S57" s="232" t="s">
        <v>103</v>
      </c>
      <c r="T57" s="232" t="s">
        <v>104</v>
      </c>
      <c r="U57" s="232">
        <v>0</v>
      </c>
      <c r="V57" s="232">
        <f>ROUND(E57*U57,2)</f>
        <v>0</v>
      </c>
      <c r="W57" s="232"/>
      <c r="X57" s="232" t="s">
        <v>105</v>
      </c>
      <c r="Y57" s="232" t="s">
        <v>106</v>
      </c>
      <c r="Z57" s="212"/>
      <c r="AA57" s="212"/>
      <c r="AB57" s="212"/>
      <c r="AC57" s="212"/>
      <c r="AD57" s="212"/>
      <c r="AE57" s="212"/>
      <c r="AF57" s="212"/>
      <c r="AG57" s="212" t="s">
        <v>107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.6" outlineLevel="1" x14ac:dyDescent="0.3">
      <c r="A58" s="254">
        <v>25</v>
      </c>
      <c r="B58" s="255" t="s">
        <v>181</v>
      </c>
      <c r="C58" s="266" t="s">
        <v>182</v>
      </c>
      <c r="D58" s="256" t="s">
        <v>132</v>
      </c>
      <c r="E58" s="257">
        <v>1188.42</v>
      </c>
      <c r="F58" s="258"/>
      <c r="G58" s="259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2"/>
      <c r="S58" s="232" t="s">
        <v>103</v>
      </c>
      <c r="T58" s="232" t="s">
        <v>104</v>
      </c>
      <c r="U58" s="232">
        <v>0</v>
      </c>
      <c r="V58" s="232">
        <f>ROUND(E58*U58,2)</f>
        <v>0</v>
      </c>
      <c r="W58" s="232"/>
      <c r="X58" s="232" t="s">
        <v>105</v>
      </c>
      <c r="Y58" s="232" t="s">
        <v>106</v>
      </c>
      <c r="Z58" s="212"/>
      <c r="AA58" s="212"/>
      <c r="AB58" s="212"/>
      <c r="AC58" s="212"/>
      <c r="AD58" s="212"/>
      <c r="AE58" s="212"/>
      <c r="AF58" s="212"/>
      <c r="AG58" s="212" t="s">
        <v>107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3">
      <c r="A59" s="254">
        <v>26</v>
      </c>
      <c r="B59" s="255" t="s">
        <v>183</v>
      </c>
      <c r="C59" s="266" t="s">
        <v>184</v>
      </c>
      <c r="D59" s="256" t="s">
        <v>102</v>
      </c>
      <c r="E59" s="257">
        <v>1920</v>
      </c>
      <c r="F59" s="258"/>
      <c r="G59" s="259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1">
        <v>0</v>
      </c>
      <c r="O59" s="231">
        <f>ROUND(E59*N59,2)</f>
        <v>0</v>
      </c>
      <c r="P59" s="231">
        <v>0</v>
      </c>
      <c r="Q59" s="231">
        <f>ROUND(E59*P59,2)</f>
        <v>0</v>
      </c>
      <c r="R59" s="232"/>
      <c r="S59" s="232" t="s">
        <v>103</v>
      </c>
      <c r="T59" s="232" t="s">
        <v>104</v>
      </c>
      <c r="U59" s="232">
        <v>0.01</v>
      </c>
      <c r="V59" s="232">
        <f>ROUND(E59*U59,2)</f>
        <v>19.2</v>
      </c>
      <c r="W59" s="232"/>
      <c r="X59" s="232" t="s">
        <v>105</v>
      </c>
      <c r="Y59" s="232" t="s">
        <v>106</v>
      </c>
      <c r="Z59" s="212"/>
      <c r="AA59" s="212"/>
      <c r="AB59" s="212"/>
      <c r="AC59" s="212"/>
      <c r="AD59" s="212"/>
      <c r="AE59" s="212"/>
      <c r="AF59" s="212"/>
      <c r="AG59" s="212" t="s">
        <v>107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3">
      <c r="A60" s="254">
        <v>27</v>
      </c>
      <c r="B60" s="255" t="s">
        <v>185</v>
      </c>
      <c r="C60" s="266" t="s">
        <v>186</v>
      </c>
      <c r="D60" s="256" t="s">
        <v>187</v>
      </c>
      <c r="E60" s="257">
        <v>4</v>
      </c>
      <c r="F60" s="258"/>
      <c r="G60" s="259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1">
        <v>0</v>
      </c>
      <c r="O60" s="231">
        <f>ROUND(E60*N60,2)</f>
        <v>0</v>
      </c>
      <c r="P60" s="231">
        <v>0</v>
      </c>
      <c r="Q60" s="231">
        <f>ROUND(E60*P60,2)</f>
        <v>0</v>
      </c>
      <c r="R60" s="232"/>
      <c r="S60" s="232" t="s">
        <v>188</v>
      </c>
      <c r="T60" s="232" t="s">
        <v>189</v>
      </c>
      <c r="U60" s="232">
        <v>0</v>
      </c>
      <c r="V60" s="232">
        <f>ROUND(E60*U60,2)</f>
        <v>0</v>
      </c>
      <c r="W60" s="232"/>
      <c r="X60" s="232" t="s">
        <v>105</v>
      </c>
      <c r="Y60" s="232" t="s">
        <v>106</v>
      </c>
      <c r="Z60" s="212"/>
      <c r="AA60" s="212"/>
      <c r="AB60" s="212"/>
      <c r="AC60" s="212"/>
      <c r="AD60" s="212"/>
      <c r="AE60" s="212"/>
      <c r="AF60" s="212"/>
      <c r="AG60" s="212" t="s">
        <v>107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3">
      <c r="A61" s="254">
        <v>28</v>
      </c>
      <c r="B61" s="255" t="s">
        <v>190</v>
      </c>
      <c r="C61" s="266" t="s">
        <v>191</v>
      </c>
      <c r="D61" s="256" t="s">
        <v>102</v>
      </c>
      <c r="E61" s="257">
        <v>1920</v>
      </c>
      <c r="F61" s="258"/>
      <c r="G61" s="259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2"/>
      <c r="S61" s="232" t="s">
        <v>188</v>
      </c>
      <c r="T61" s="232" t="s">
        <v>189</v>
      </c>
      <c r="U61" s="232">
        <v>0.01</v>
      </c>
      <c r="V61" s="232">
        <f>ROUND(E61*U61,2)</f>
        <v>19.2</v>
      </c>
      <c r="W61" s="232"/>
      <c r="X61" s="232" t="s">
        <v>105</v>
      </c>
      <c r="Y61" s="232" t="s">
        <v>106</v>
      </c>
      <c r="Z61" s="212"/>
      <c r="AA61" s="212"/>
      <c r="AB61" s="212"/>
      <c r="AC61" s="212"/>
      <c r="AD61" s="212"/>
      <c r="AE61" s="212"/>
      <c r="AF61" s="212"/>
      <c r="AG61" s="212" t="s">
        <v>107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3">
      <c r="A62" s="254">
        <v>29</v>
      </c>
      <c r="B62" s="255" t="s">
        <v>192</v>
      </c>
      <c r="C62" s="266" t="s">
        <v>193</v>
      </c>
      <c r="D62" s="256" t="s">
        <v>102</v>
      </c>
      <c r="E62" s="257">
        <v>1522</v>
      </c>
      <c r="F62" s="258"/>
      <c r="G62" s="259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1">
        <v>3.0000000000000001E-5</v>
      </c>
      <c r="O62" s="231">
        <f>ROUND(E62*N62,2)</f>
        <v>0.05</v>
      </c>
      <c r="P62" s="231">
        <v>0</v>
      </c>
      <c r="Q62" s="231">
        <f>ROUND(E62*P62,2)</f>
        <v>0</v>
      </c>
      <c r="R62" s="232"/>
      <c r="S62" s="232" t="s">
        <v>103</v>
      </c>
      <c r="T62" s="232" t="s">
        <v>104</v>
      </c>
      <c r="U62" s="232">
        <v>0.113</v>
      </c>
      <c r="V62" s="232">
        <f>ROUND(E62*U62,2)</f>
        <v>171.99</v>
      </c>
      <c r="W62" s="232"/>
      <c r="X62" s="232" t="s">
        <v>194</v>
      </c>
      <c r="Y62" s="232" t="s">
        <v>106</v>
      </c>
      <c r="Z62" s="212"/>
      <c r="AA62" s="212"/>
      <c r="AB62" s="212"/>
      <c r="AC62" s="212"/>
      <c r="AD62" s="212"/>
      <c r="AE62" s="212"/>
      <c r="AF62" s="212"/>
      <c r="AG62" s="212" t="s">
        <v>195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3">
      <c r="A63" s="248">
        <v>30</v>
      </c>
      <c r="B63" s="249" t="s">
        <v>196</v>
      </c>
      <c r="C63" s="264" t="s">
        <v>197</v>
      </c>
      <c r="D63" s="250" t="s">
        <v>198</v>
      </c>
      <c r="E63" s="251">
        <v>17.100000000000001</v>
      </c>
      <c r="F63" s="252"/>
      <c r="G63" s="253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1">
        <v>1</v>
      </c>
      <c r="O63" s="231">
        <f>ROUND(E63*N63,2)</f>
        <v>17.100000000000001</v>
      </c>
      <c r="P63" s="231">
        <v>0</v>
      </c>
      <c r="Q63" s="231">
        <f>ROUND(E63*P63,2)</f>
        <v>0</v>
      </c>
      <c r="R63" s="232" t="s">
        <v>199</v>
      </c>
      <c r="S63" s="232" t="s">
        <v>103</v>
      </c>
      <c r="T63" s="232" t="s">
        <v>104</v>
      </c>
      <c r="U63" s="232">
        <v>0</v>
      </c>
      <c r="V63" s="232">
        <f>ROUND(E63*U63,2)</f>
        <v>0</v>
      </c>
      <c r="W63" s="232"/>
      <c r="X63" s="232" t="s">
        <v>200</v>
      </c>
      <c r="Y63" s="232" t="s">
        <v>106</v>
      </c>
      <c r="Z63" s="212"/>
      <c r="AA63" s="212"/>
      <c r="AB63" s="212"/>
      <c r="AC63" s="212"/>
      <c r="AD63" s="212"/>
      <c r="AE63" s="212"/>
      <c r="AF63" s="212"/>
      <c r="AG63" s="212" t="s">
        <v>201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3">
      <c r="A64" s="229"/>
      <c r="B64" s="230"/>
      <c r="C64" s="265" t="s">
        <v>202</v>
      </c>
      <c r="D64" s="234"/>
      <c r="E64" s="235">
        <v>17.100000000000001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109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3">
      <c r="A65" s="241" t="s">
        <v>98</v>
      </c>
      <c r="B65" s="242" t="s">
        <v>57</v>
      </c>
      <c r="C65" s="263" t="s">
        <v>58</v>
      </c>
      <c r="D65" s="243"/>
      <c r="E65" s="244"/>
      <c r="F65" s="245"/>
      <c r="G65" s="246">
        <f>SUMIF(AG66:AG76,"&lt;&gt;NOR",G66:G76)</f>
        <v>0</v>
      </c>
      <c r="H65" s="240"/>
      <c r="I65" s="240">
        <f>SUM(I66:I76)</f>
        <v>0</v>
      </c>
      <c r="J65" s="240"/>
      <c r="K65" s="240">
        <f>SUM(K66:K76)</f>
        <v>0</v>
      </c>
      <c r="L65" s="240"/>
      <c r="M65" s="240">
        <f>SUM(M66:M76)</f>
        <v>0</v>
      </c>
      <c r="N65" s="239"/>
      <c r="O65" s="239">
        <f>SUM(O66:O76)</f>
        <v>371.06</v>
      </c>
      <c r="P65" s="239"/>
      <c r="Q65" s="239">
        <f>SUM(Q66:Q76)</f>
        <v>0</v>
      </c>
      <c r="R65" s="240"/>
      <c r="S65" s="240"/>
      <c r="T65" s="240"/>
      <c r="U65" s="240"/>
      <c r="V65" s="240">
        <f>SUM(V66:V76)</f>
        <v>364.19000000000005</v>
      </c>
      <c r="W65" s="240"/>
      <c r="X65" s="240"/>
      <c r="Y65" s="240"/>
      <c r="AG65" t="s">
        <v>99</v>
      </c>
    </row>
    <row r="66" spans="1:60" outlineLevel="1" x14ac:dyDescent="0.3">
      <c r="A66" s="248">
        <v>31</v>
      </c>
      <c r="B66" s="249" t="s">
        <v>203</v>
      </c>
      <c r="C66" s="264" t="s">
        <v>204</v>
      </c>
      <c r="D66" s="250" t="s">
        <v>132</v>
      </c>
      <c r="E66" s="251">
        <v>195</v>
      </c>
      <c r="F66" s="252"/>
      <c r="G66" s="253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1">
        <v>0</v>
      </c>
      <c r="O66" s="231">
        <f>ROUND(E66*N66,2)</f>
        <v>0</v>
      </c>
      <c r="P66" s="231">
        <v>0</v>
      </c>
      <c r="Q66" s="231">
        <f>ROUND(E66*P66,2)</f>
        <v>0</v>
      </c>
      <c r="R66" s="232"/>
      <c r="S66" s="232" t="s">
        <v>103</v>
      </c>
      <c r="T66" s="232" t="s">
        <v>104</v>
      </c>
      <c r="U66" s="232">
        <v>1.587</v>
      </c>
      <c r="V66" s="232">
        <f>ROUND(E66*U66,2)</f>
        <v>309.47000000000003</v>
      </c>
      <c r="W66" s="232"/>
      <c r="X66" s="232" t="s">
        <v>105</v>
      </c>
      <c r="Y66" s="232" t="s">
        <v>106</v>
      </c>
      <c r="Z66" s="212"/>
      <c r="AA66" s="212"/>
      <c r="AB66" s="212"/>
      <c r="AC66" s="212"/>
      <c r="AD66" s="212"/>
      <c r="AE66" s="212"/>
      <c r="AF66" s="212"/>
      <c r="AG66" s="212" t="s">
        <v>107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3">
      <c r="A67" s="229"/>
      <c r="B67" s="230"/>
      <c r="C67" s="265" t="s">
        <v>205</v>
      </c>
      <c r="D67" s="234"/>
      <c r="E67" s="235">
        <v>195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109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3">
      <c r="A68" s="248">
        <v>32</v>
      </c>
      <c r="B68" s="249" t="s">
        <v>206</v>
      </c>
      <c r="C68" s="264" t="s">
        <v>207</v>
      </c>
      <c r="D68" s="250" t="s">
        <v>102</v>
      </c>
      <c r="E68" s="251">
        <v>755</v>
      </c>
      <c r="F68" s="252"/>
      <c r="G68" s="253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4.0000000000000003E-5</v>
      </c>
      <c r="O68" s="231">
        <f>ROUND(E68*N68,2)</f>
        <v>0.03</v>
      </c>
      <c r="P68" s="231">
        <v>0</v>
      </c>
      <c r="Q68" s="231">
        <f>ROUND(E68*P68,2)</f>
        <v>0</v>
      </c>
      <c r="R68" s="232"/>
      <c r="S68" s="232" t="s">
        <v>103</v>
      </c>
      <c r="T68" s="232" t="s">
        <v>104</v>
      </c>
      <c r="U68" s="232">
        <v>0.06</v>
      </c>
      <c r="V68" s="232">
        <f>ROUND(E68*U68,2)</f>
        <v>45.3</v>
      </c>
      <c r="W68" s="232"/>
      <c r="X68" s="232" t="s">
        <v>105</v>
      </c>
      <c r="Y68" s="232" t="s">
        <v>106</v>
      </c>
      <c r="Z68" s="212"/>
      <c r="AA68" s="212"/>
      <c r="AB68" s="212"/>
      <c r="AC68" s="212"/>
      <c r="AD68" s="212"/>
      <c r="AE68" s="212"/>
      <c r="AF68" s="212"/>
      <c r="AG68" s="212" t="s">
        <v>107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3">
      <c r="A69" s="229"/>
      <c r="B69" s="230"/>
      <c r="C69" s="265" t="s">
        <v>208</v>
      </c>
      <c r="D69" s="234"/>
      <c r="E69" s="235">
        <v>755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109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3">
      <c r="A70" s="254">
        <v>33</v>
      </c>
      <c r="B70" s="255" t="s">
        <v>209</v>
      </c>
      <c r="C70" s="266" t="s">
        <v>210</v>
      </c>
      <c r="D70" s="256" t="s">
        <v>125</v>
      </c>
      <c r="E70" s="257">
        <v>314</v>
      </c>
      <c r="F70" s="258"/>
      <c r="G70" s="259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1">
        <v>0</v>
      </c>
      <c r="O70" s="231">
        <f>ROUND(E70*N70,2)</f>
        <v>0</v>
      </c>
      <c r="P70" s="231">
        <v>0</v>
      </c>
      <c r="Q70" s="231">
        <f>ROUND(E70*P70,2)</f>
        <v>0</v>
      </c>
      <c r="R70" s="232"/>
      <c r="S70" s="232" t="s">
        <v>103</v>
      </c>
      <c r="T70" s="232" t="s">
        <v>104</v>
      </c>
      <c r="U70" s="232">
        <v>0.03</v>
      </c>
      <c r="V70" s="232">
        <f>ROUND(E70*U70,2)</f>
        <v>9.42</v>
      </c>
      <c r="W70" s="232"/>
      <c r="X70" s="232" t="s">
        <v>105</v>
      </c>
      <c r="Y70" s="232" t="s">
        <v>106</v>
      </c>
      <c r="Z70" s="212"/>
      <c r="AA70" s="212"/>
      <c r="AB70" s="212"/>
      <c r="AC70" s="212"/>
      <c r="AD70" s="212"/>
      <c r="AE70" s="212"/>
      <c r="AF70" s="212"/>
      <c r="AG70" s="212" t="s">
        <v>107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3">
      <c r="A71" s="248">
        <v>34</v>
      </c>
      <c r="B71" s="249" t="s">
        <v>211</v>
      </c>
      <c r="C71" s="264" t="s">
        <v>212</v>
      </c>
      <c r="D71" s="250" t="s">
        <v>125</v>
      </c>
      <c r="E71" s="251">
        <v>320.27999999999997</v>
      </c>
      <c r="F71" s="252"/>
      <c r="G71" s="253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1">
        <v>8.0000000000000004E-4</v>
      </c>
      <c r="O71" s="231">
        <f>ROUND(E71*N71,2)</f>
        <v>0.26</v>
      </c>
      <c r="P71" s="231">
        <v>0</v>
      </c>
      <c r="Q71" s="231">
        <f>ROUND(E71*P71,2)</f>
        <v>0</v>
      </c>
      <c r="R71" s="232" t="s">
        <v>199</v>
      </c>
      <c r="S71" s="232" t="s">
        <v>103</v>
      </c>
      <c r="T71" s="232" t="s">
        <v>104</v>
      </c>
      <c r="U71" s="232">
        <v>0</v>
      </c>
      <c r="V71" s="232">
        <f>ROUND(E71*U71,2)</f>
        <v>0</v>
      </c>
      <c r="W71" s="232"/>
      <c r="X71" s="232" t="s">
        <v>200</v>
      </c>
      <c r="Y71" s="232" t="s">
        <v>106</v>
      </c>
      <c r="Z71" s="212"/>
      <c r="AA71" s="212"/>
      <c r="AB71" s="212"/>
      <c r="AC71" s="212"/>
      <c r="AD71" s="212"/>
      <c r="AE71" s="212"/>
      <c r="AF71" s="212"/>
      <c r="AG71" s="212" t="s">
        <v>201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3">
      <c r="A72" s="229"/>
      <c r="B72" s="230"/>
      <c r="C72" s="265" t="s">
        <v>213</v>
      </c>
      <c r="D72" s="234"/>
      <c r="E72" s="235">
        <v>320.27999999999997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109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3">
      <c r="A73" s="248">
        <v>35</v>
      </c>
      <c r="B73" s="249" t="s">
        <v>196</v>
      </c>
      <c r="C73" s="264" t="s">
        <v>197</v>
      </c>
      <c r="D73" s="250" t="s">
        <v>198</v>
      </c>
      <c r="E73" s="251">
        <v>370.5</v>
      </c>
      <c r="F73" s="252"/>
      <c r="G73" s="253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1">
        <v>1</v>
      </c>
      <c r="O73" s="231">
        <f>ROUND(E73*N73,2)</f>
        <v>370.5</v>
      </c>
      <c r="P73" s="231">
        <v>0</v>
      </c>
      <c r="Q73" s="231">
        <f>ROUND(E73*P73,2)</f>
        <v>0</v>
      </c>
      <c r="R73" s="232" t="s">
        <v>199</v>
      </c>
      <c r="S73" s="232" t="s">
        <v>103</v>
      </c>
      <c r="T73" s="232" t="s">
        <v>104</v>
      </c>
      <c r="U73" s="232">
        <v>0</v>
      </c>
      <c r="V73" s="232">
        <f>ROUND(E73*U73,2)</f>
        <v>0</v>
      </c>
      <c r="W73" s="232"/>
      <c r="X73" s="232" t="s">
        <v>200</v>
      </c>
      <c r="Y73" s="232" t="s">
        <v>106</v>
      </c>
      <c r="Z73" s="212"/>
      <c r="AA73" s="212"/>
      <c r="AB73" s="212"/>
      <c r="AC73" s="212"/>
      <c r="AD73" s="212"/>
      <c r="AE73" s="212"/>
      <c r="AF73" s="212"/>
      <c r="AG73" s="212" t="s">
        <v>201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3">
      <c r="A74" s="229"/>
      <c r="B74" s="230"/>
      <c r="C74" s="265" t="s">
        <v>214</v>
      </c>
      <c r="D74" s="234"/>
      <c r="E74" s="235">
        <v>370.5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109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3">
      <c r="A75" s="248">
        <v>36</v>
      </c>
      <c r="B75" s="249" t="s">
        <v>215</v>
      </c>
      <c r="C75" s="264" t="s">
        <v>216</v>
      </c>
      <c r="D75" s="250" t="s">
        <v>102</v>
      </c>
      <c r="E75" s="251">
        <v>906</v>
      </c>
      <c r="F75" s="252"/>
      <c r="G75" s="253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1">
        <v>2.9999999999999997E-4</v>
      </c>
      <c r="O75" s="231">
        <f>ROUND(E75*N75,2)</f>
        <v>0.27</v>
      </c>
      <c r="P75" s="231">
        <v>0</v>
      </c>
      <c r="Q75" s="231">
        <f>ROUND(E75*P75,2)</f>
        <v>0</v>
      </c>
      <c r="R75" s="232" t="s">
        <v>199</v>
      </c>
      <c r="S75" s="232" t="s">
        <v>103</v>
      </c>
      <c r="T75" s="232" t="s">
        <v>104</v>
      </c>
      <c r="U75" s="232">
        <v>0</v>
      </c>
      <c r="V75" s="232">
        <f>ROUND(E75*U75,2)</f>
        <v>0</v>
      </c>
      <c r="W75" s="232"/>
      <c r="X75" s="232" t="s">
        <v>200</v>
      </c>
      <c r="Y75" s="232" t="s">
        <v>106</v>
      </c>
      <c r="Z75" s="212"/>
      <c r="AA75" s="212"/>
      <c r="AB75" s="212"/>
      <c r="AC75" s="212"/>
      <c r="AD75" s="212"/>
      <c r="AE75" s="212"/>
      <c r="AF75" s="212"/>
      <c r="AG75" s="212" t="s">
        <v>201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3">
      <c r="A76" s="229"/>
      <c r="B76" s="230"/>
      <c r="C76" s="265" t="s">
        <v>217</v>
      </c>
      <c r="D76" s="234"/>
      <c r="E76" s="235">
        <v>906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109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3">
      <c r="A77" s="241" t="s">
        <v>98</v>
      </c>
      <c r="B77" s="242" t="s">
        <v>59</v>
      </c>
      <c r="C77" s="263" t="s">
        <v>60</v>
      </c>
      <c r="D77" s="243"/>
      <c r="E77" s="244"/>
      <c r="F77" s="245"/>
      <c r="G77" s="246">
        <f>SUMIF(AG78:AG108,"&lt;&gt;NOR",G78:G108)</f>
        <v>0</v>
      </c>
      <c r="H77" s="240"/>
      <c r="I77" s="240">
        <f>SUM(I78:I108)</f>
        <v>0</v>
      </c>
      <c r="J77" s="240"/>
      <c r="K77" s="240">
        <f>SUM(K78:K108)</f>
        <v>0</v>
      </c>
      <c r="L77" s="240"/>
      <c r="M77" s="240">
        <f>SUM(M78:M108)</f>
        <v>0</v>
      </c>
      <c r="N77" s="239"/>
      <c r="O77" s="239">
        <f>SUM(O78:O108)</f>
        <v>4852.7100000000009</v>
      </c>
      <c r="P77" s="239"/>
      <c r="Q77" s="239">
        <f>SUM(Q78:Q108)</f>
        <v>0</v>
      </c>
      <c r="R77" s="240"/>
      <c r="S77" s="240"/>
      <c r="T77" s="240"/>
      <c r="U77" s="240"/>
      <c r="V77" s="240">
        <f>SUM(V78:V108)</f>
        <v>644.39999999999986</v>
      </c>
      <c r="W77" s="240"/>
      <c r="X77" s="240"/>
      <c r="Y77" s="240"/>
      <c r="AG77" t="s">
        <v>99</v>
      </c>
    </row>
    <row r="78" spans="1:60" outlineLevel="1" x14ac:dyDescent="0.3">
      <c r="A78" s="248">
        <v>37</v>
      </c>
      <c r="B78" s="249" t="s">
        <v>218</v>
      </c>
      <c r="C78" s="264" t="s">
        <v>219</v>
      </c>
      <c r="D78" s="250" t="s">
        <v>102</v>
      </c>
      <c r="E78" s="251">
        <v>2328</v>
      </c>
      <c r="F78" s="252"/>
      <c r="G78" s="253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1">
        <v>3.0000000000000001E-5</v>
      </c>
      <c r="O78" s="231">
        <f>ROUND(E78*N78,2)</f>
        <v>7.0000000000000007E-2</v>
      </c>
      <c r="P78" s="231">
        <v>0</v>
      </c>
      <c r="Q78" s="231">
        <f>ROUND(E78*P78,2)</f>
        <v>0</v>
      </c>
      <c r="R78" s="232"/>
      <c r="S78" s="232" t="s">
        <v>103</v>
      </c>
      <c r="T78" s="232" t="s">
        <v>104</v>
      </c>
      <c r="U78" s="232">
        <v>0.04</v>
      </c>
      <c r="V78" s="232">
        <f>ROUND(E78*U78,2)</f>
        <v>93.12</v>
      </c>
      <c r="W78" s="232"/>
      <c r="X78" s="232" t="s">
        <v>105</v>
      </c>
      <c r="Y78" s="232" t="s">
        <v>106</v>
      </c>
      <c r="Z78" s="212"/>
      <c r="AA78" s="212"/>
      <c r="AB78" s="212"/>
      <c r="AC78" s="212"/>
      <c r="AD78" s="212"/>
      <c r="AE78" s="212"/>
      <c r="AF78" s="212"/>
      <c r="AG78" s="212" t="s">
        <v>107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3">
      <c r="A79" s="229"/>
      <c r="B79" s="230"/>
      <c r="C79" s="265" t="s">
        <v>220</v>
      </c>
      <c r="D79" s="234"/>
      <c r="E79" s="235">
        <v>2328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109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3">
      <c r="A80" s="254">
        <v>38</v>
      </c>
      <c r="B80" s="255" t="s">
        <v>221</v>
      </c>
      <c r="C80" s="266" t="s">
        <v>222</v>
      </c>
      <c r="D80" s="256" t="s">
        <v>125</v>
      </c>
      <c r="E80" s="257">
        <v>22</v>
      </c>
      <c r="F80" s="258"/>
      <c r="G80" s="259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1.5E-3</v>
      </c>
      <c r="O80" s="231">
        <f>ROUND(E80*N80,2)</f>
        <v>0.03</v>
      </c>
      <c r="P80" s="231">
        <v>0</v>
      </c>
      <c r="Q80" s="231">
        <f>ROUND(E80*P80,2)</f>
        <v>0</v>
      </c>
      <c r="R80" s="232"/>
      <c r="S80" s="232" t="s">
        <v>103</v>
      </c>
      <c r="T80" s="232" t="s">
        <v>104</v>
      </c>
      <c r="U80" s="232">
        <v>8.7999999999999995E-2</v>
      </c>
      <c r="V80" s="232">
        <f>ROUND(E80*U80,2)</f>
        <v>1.94</v>
      </c>
      <c r="W80" s="232"/>
      <c r="X80" s="232" t="s">
        <v>105</v>
      </c>
      <c r="Y80" s="232" t="s">
        <v>106</v>
      </c>
      <c r="Z80" s="212"/>
      <c r="AA80" s="212"/>
      <c r="AB80" s="212"/>
      <c r="AC80" s="212"/>
      <c r="AD80" s="212"/>
      <c r="AE80" s="212"/>
      <c r="AF80" s="212"/>
      <c r="AG80" s="212" t="s">
        <v>107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3">
      <c r="A81" s="248">
        <v>39</v>
      </c>
      <c r="B81" s="249" t="s">
        <v>223</v>
      </c>
      <c r="C81" s="264" t="s">
        <v>224</v>
      </c>
      <c r="D81" s="250" t="s">
        <v>102</v>
      </c>
      <c r="E81" s="251">
        <v>4656</v>
      </c>
      <c r="F81" s="252"/>
      <c r="G81" s="253">
        <f>ROUND(E81*F81,2)</f>
        <v>0</v>
      </c>
      <c r="H81" s="233"/>
      <c r="I81" s="232">
        <f>ROUND(E81*H81,2)</f>
        <v>0</v>
      </c>
      <c r="J81" s="233"/>
      <c r="K81" s="232">
        <f>ROUND(E81*J81,2)</f>
        <v>0</v>
      </c>
      <c r="L81" s="232">
        <v>21</v>
      </c>
      <c r="M81" s="232">
        <f>G81*(1+L81/100)</f>
        <v>0</v>
      </c>
      <c r="N81" s="231">
        <v>0.49875000000000003</v>
      </c>
      <c r="O81" s="231">
        <f>ROUND(E81*N81,2)</f>
        <v>2322.1799999999998</v>
      </c>
      <c r="P81" s="231">
        <v>0</v>
      </c>
      <c r="Q81" s="231">
        <f>ROUND(E81*P81,2)</f>
        <v>0</v>
      </c>
      <c r="R81" s="232"/>
      <c r="S81" s="232" t="s">
        <v>103</v>
      </c>
      <c r="T81" s="232" t="s">
        <v>104</v>
      </c>
      <c r="U81" s="232">
        <v>0.02</v>
      </c>
      <c r="V81" s="232">
        <f>ROUND(E81*U81,2)</f>
        <v>93.12</v>
      </c>
      <c r="W81" s="232"/>
      <c r="X81" s="232" t="s">
        <v>105</v>
      </c>
      <c r="Y81" s="232" t="s">
        <v>106</v>
      </c>
      <c r="Z81" s="212"/>
      <c r="AA81" s="212"/>
      <c r="AB81" s="212"/>
      <c r="AC81" s="212"/>
      <c r="AD81" s="212"/>
      <c r="AE81" s="212"/>
      <c r="AF81" s="212"/>
      <c r="AG81" s="212" t="s">
        <v>107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3">
      <c r="A82" s="229"/>
      <c r="B82" s="230"/>
      <c r="C82" s="265" t="s">
        <v>225</v>
      </c>
      <c r="D82" s="234"/>
      <c r="E82" s="235">
        <v>4656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109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3">
      <c r="A83" s="248">
        <v>40</v>
      </c>
      <c r="B83" s="249" t="s">
        <v>226</v>
      </c>
      <c r="C83" s="264" t="s">
        <v>227</v>
      </c>
      <c r="D83" s="250" t="s">
        <v>102</v>
      </c>
      <c r="E83" s="251">
        <v>136</v>
      </c>
      <c r="F83" s="252"/>
      <c r="G83" s="253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1">
        <v>0.34499999999999997</v>
      </c>
      <c r="O83" s="231">
        <f>ROUND(E83*N83,2)</f>
        <v>46.92</v>
      </c>
      <c r="P83" s="231">
        <v>0</v>
      </c>
      <c r="Q83" s="231">
        <f>ROUND(E83*P83,2)</f>
        <v>0</v>
      </c>
      <c r="R83" s="232"/>
      <c r="S83" s="232" t="s">
        <v>103</v>
      </c>
      <c r="T83" s="232" t="s">
        <v>104</v>
      </c>
      <c r="U83" s="232">
        <v>2.5999999999999999E-2</v>
      </c>
      <c r="V83" s="232">
        <f>ROUND(E83*U83,2)</f>
        <v>3.54</v>
      </c>
      <c r="W83" s="232"/>
      <c r="X83" s="232" t="s">
        <v>105</v>
      </c>
      <c r="Y83" s="232" t="s">
        <v>106</v>
      </c>
      <c r="Z83" s="212"/>
      <c r="AA83" s="212"/>
      <c r="AB83" s="212"/>
      <c r="AC83" s="212"/>
      <c r="AD83" s="212"/>
      <c r="AE83" s="212"/>
      <c r="AF83" s="212"/>
      <c r="AG83" s="212" t="s">
        <v>107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3">
      <c r="A84" s="229"/>
      <c r="B84" s="230"/>
      <c r="C84" s="265" t="s">
        <v>228</v>
      </c>
      <c r="D84" s="234"/>
      <c r="E84" s="235">
        <v>136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109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0.6" outlineLevel="1" x14ac:dyDescent="0.3">
      <c r="A85" s="248">
        <v>41</v>
      </c>
      <c r="B85" s="249" t="s">
        <v>229</v>
      </c>
      <c r="C85" s="264" t="s">
        <v>230</v>
      </c>
      <c r="D85" s="250" t="s">
        <v>102</v>
      </c>
      <c r="E85" s="251">
        <v>2328</v>
      </c>
      <c r="F85" s="252"/>
      <c r="G85" s="253">
        <f>ROUND(E85*F85,2)</f>
        <v>0</v>
      </c>
      <c r="H85" s="233"/>
      <c r="I85" s="232">
        <f>ROUND(E85*H85,2)</f>
        <v>0</v>
      </c>
      <c r="J85" s="233"/>
      <c r="K85" s="232">
        <f>ROUND(E85*J85,2)</f>
        <v>0</v>
      </c>
      <c r="L85" s="232">
        <v>21</v>
      </c>
      <c r="M85" s="232">
        <f>G85*(1+L85/100)</f>
        <v>0</v>
      </c>
      <c r="N85" s="231">
        <v>0.46</v>
      </c>
      <c r="O85" s="231">
        <f>ROUND(E85*N85,2)</f>
        <v>1070.8800000000001</v>
      </c>
      <c r="P85" s="231">
        <v>0</v>
      </c>
      <c r="Q85" s="231">
        <f>ROUND(E85*P85,2)</f>
        <v>0</v>
      </c>
      <c r="R85" s="232"/>
      <c r="S85" s="232" t="s">
        <v>103</v>
      </c>
      <c r="T85" s="232" t="s">
        <v>104</v>
      </c>
      <c r="U85" s="232">
        <v>0.03</v>
      </c>
      <c r="V85" s="232">
        <f>ROUND(E85*U85,2)</f>
        <v>69.84</v>
      </c>
      <c r="W85" s="232"/>
      <c r="X85" s="232" t="s">
        <v>105</v>
      </c>
      <c r="Y85" s="232" t="s">
        <v>106</v>
      </c>
      <c r="Z85" s="212"/>
      <c r="AA85" s="212"/>
      <c r="AB85" s="212"/>
      <c r="AC85" s="212"/>
      <c r="AD85" s="212"/>
      <c r="AE85" s="212"/>
      <c r="AF85" s="212"/>
      <c r="AG85" s="212" t="s">
        <v>107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3">
      <c r="A86" s="229"/>
      <c r="B86" s="230"/>
      <c r="C86" s="265" t="s">
        <v>231</v>
      </c>
      <c r="D86" s="234"/>
      <c r="E86" s="235">
        <v>2328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109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3">
      <c r="A87" s="248">
        <v>42</v>
      </c>
      <c r="B87" s="249" t="s">
        <v>232</v>
      </c>
      <c r="C87" s="264" t="s">
        <v>233</v>
      </c>
      <c r="D87" s="250" t="s">
        <v>102</v>
      </c>
      <c r="E87" s="251">
        <v>137</v>
      </c>
      <c r="F87" s="252"/>
      <c r="G87" s="253">
        <f>ROUND(E87*F87,2)</f>
        <v>0</v>
      </c>
      <c r="H87" s="233"/>
      <c r="I87" s="232">
        <f>ROUND(E87*H87,2)</f>
        <v>0</v>
      </c>
      <c r="J87" s="233"/>
      <c r="K87" s="232">
        <f>ROUND(E87*J87,2)</f>
        <v>0</v>
      </c>
      <c r="L87" s="232">
        <v>21</v>
      </c>
      <c r="M87" s="232">
        <f>G87*(1+L87/100)</f>
        <v>0</v>
      </c>
      <c r="N87" s="231">
        <v>0.57499999999999996</v>
      </c>
      <c r="O87" s="231">
        <f>ROUND(E87*N87,2)</f>
        <v>78.78</v>
      </c>
      <c r="P87" s="231">
        <v>0</v>
      </c>
      <c r="Q87" s="231">
        <f>ROUND(E87*P87,2)</f>
        <v>0</v>
      </c>
      <c r="R87" s="232"/>
      <c r="S87" s="232" t="s">
        <v>103</v>
      </c>
      <c r="T87" s="232" t="s">
        <v>104</v>
      </c>
      <c r="U87" s="232">
        <v>2.7E-2</v>
      </c>
      <c r="V87" s="232">
        <f>ROUND(E87*U87,2)</f>
        <v>3.7</v>
      </c>
      <c r="W87" s="232"/>
      <c r="X87" s="232" t="s">
        <v>105</v>
      </c>
      <c r="Y87" s="232" t="s">
        <v>106</v>
      </c>
      <c r="Z87" s="212"/>
      <c r="AA87" s="212"/>
      <c r="AB87" s="212"/>
      <c r="AC87" s="212"/>
      <c r="AD87" s="212"/>
      <c r="AE87" s="212"/>
      <c r="AF87" s="212"/>
      <c r="AG87" s="212" t="s">
        <v>107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3">
      <c r="A88" s="229"/>
      <c r="B88" s="230"/>
      <c r="C88" s="265" t="s">
        <v>234</v>
      </c>
      <c r="D88" s="234"/>
      <c r="E88" s="235">
        <v>137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109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0.6" outlineLevel="1" x14ac:dyDescent="0.3">
      <c r="A89" s="248">
        <v>43</v>
      </c>
      <c r="B89" s="249" t="s">
        <v>235</v>
      </c>
      <c r="C89" s="264" t="s">
        <v>236</v>
      </c>
      <c r="D89" s="250" t="s">
        <v>102</v>
      </c>
      <c r="E89" s="251">
        <v>156</v>
      </c>
      <c r="F89" s="252"/>
      <c r="G89" s="253">
        <f>ROUND(E89*F89,2)</f>
        <v>0</v>
      </c>
      <c r="H89" s="233"/>
      <c r="I89" s="232">
        <f>ROUND(E89*H89,2)</f>
        <v>0</v>
      </c>
      <c r="J89" s="233"/>
      <c r="K89" s="232">
        <f>ROUND(E89*J89,2)</f>
        <v>0</v>
      </c>
      <c r="L89" s="232">
        <v>21</v>
      </c>
      <c r="M89" s="232">
        <f>G89*(1+L89/100)</f>
        <v>0</v>
      </c>
      <c r="N89" s="231">
        <v>0.57499999999999996</v>
      </c>
      <c r="O89" s="231">
        <f>ROUND(E89*N89,2)</f>
        <v>89.7</v>
      </c>
      <c r="P89" s="231">
        <v>0</v>
      </c>
      <c r="Q89" s="231">
        <f>ROUND(E89*P89,2)</f>
        <v>0</v>
      </c>
      <c r="R89" s="232"/>
      <c r="S89" s="232" t="s">
        <v>103</v>
      </c>
      <c r="T89" s="232" t="s">
        <v>104</v>
      </c>
      <c r="U89" s="232">
        <v>0.03</v>
      </c>
      <c r="V89" s="232">
        <f>ROUND(E89*U89,2)</f>
        <v>4.68</v>
      </c>
      <c r="W89" s="232"/>
      <c r="X89" s="232" t="s">
        <v>105</v>
      </c>
      <c r="Y89" s="232" t="s">
        <v>106</v>
      </c>
      <c r="Z89" s="212"/>
      <c r="AA89" s="212"/>
      <c r="AB89" s="212"/>
      <c r="AC89" s="212"/>
      <c r="AD89" s="212"/>
      <c r="AE89" s="212"/>
      <c r="AF89" s="212"/>
      <c r="AG89" s="212" t="s">
        <v>107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3">
      <c r="A90" s="229"/>
      <c r="B90" s="230"/>
      <c r="C90" s="265" t="s">
        <v>237</v>
      </c>
      <c r="D90" s="234"/>
      <c r="E90" s="235">
        <v>156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109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3">
      <c r="A91" s="248">
        <v>44</v>
      </c>
      <c r="B91" s="249" t="s">
        <v>238</v>
      </c>
      <c r="C91" s="264" t="s">
        <v>239</v>
      </c>
      <c r="D91" s="250" t="s">
        <v>102</v>
      </c>
      <c r="E91" s="251">
        <v>1949</v>
      </c>
      <c r="F91" s="252"/>
      <c r="G91" s="253">
        <f>ROUND(E91*F91,2)</f>
        <v>0</v>
      </c>
      <c r="H91" s="233"/>
      <c r="I91" s="232">
        <f>ROUND(E91*H91,2)</f>
        <v>0</v>
      </c>
      <c r="J91" s="233"/>
      <c r="K91" s="232">
        <f>ROUND(E91*J91,2)</f>
        <v>0</v>
      </c>
      <c r="L91" s="232">
        <v>21</v>
      </c>
      <c r="M91" s="232">
        <f>G91*(1+L91/100)</f>
        <v>0</v>
      </c>
      <c r="N91" s="231">
        <v>0.36834</v>
      </c>
      <c r="O91" s="231">
        <f>ROUND(E91*N91,2)</f>
        <v>717.89</v>
      </c>
      <c r="P91" s="231">
        <v>0</v>
      </c>
      <c r="Q91" s="231">
        <f>ROUND(E91*P91,2)</f>
        <v>0</v>
      </c>
      <c r="R91" s="232"/>
      <c r="S91" s="232" t="s">
        <v>103</v>
      </c>
      <c r="T91" s="232" t="s">
        <v>104</v>
      </c>
      <c r="U91" s="232">
        <v>0.03</v>
      </c>
      <c r="V91" s="232">
        <f>ROUND(E91*U91,2)</f>
        <v>58.47</v>
      </c>
      <c r="W91" s="232"/>
      <c r="X91" s="232" t="s">
        <v>105</v>
      </c>
      <c r="Y91" s="232" t="s">
        <v>106</v>
      </c>
      <c r="Z91" s="212"/>
      <c r="AA91" s="212"/>
      <c r="AB91" s="212"/>
      <c r="AC91" s="212"/>
      <c r="AD91" s="212"/>
      <c r="AE91" s="212"/>
      <c r="AF91" s="212"/>
      <c r="AG91" s="212" t="s">
        <v>107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3">
      <c r="A92" s="229"/>
      <c r="B92" s="230"/>
      <c r="C92" s="265" t="s">
        <v>240</v>
      </c>
      <c r="D92" s="234"/>
      <c r="E92" s="235">
        <v>1949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109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0.6" outlineLevel="1" x14ac:dyDescent="0.3">
      <c r="A93" s="248">
        <v>45</v>
      </c>
      <c r="B93" s="249" t="s">
        <v>241</v>
      </c>
      <c r="C93" s="264" t="s">
        <v>242</v>
      </c>
      <c r="D93" s="250" t="s">
        <v>102</v>
      </c>
      <c r="E93" s="251">
        <v>1688</v>
      </c>
      <c r="F93" s="252"/>
      <c r="G93" s="253">
        <f>ROUND(E93*F93,2)</f>
        <v>0</v>
      </c>
      <c r="H93" s="233"/>
      <c r="I93" s="232">
        <f>ROUND(E93*H93,2)</f>
        <v>0</v>
      </c>
      <c r="J93" s="233"/>
      <c r="K93" s="232">
        <f>ROUND(E93*J93,2)</f>
        <v>0</v>
      </c>
      <c r="L93" s="232">
        <v>21</v>
      </c>
      <c r="M93" s="232">
        <f>G93*(1+L93/100)</f>
        <v>0</v>
      </c>
      <c r="N93" s="231">
        <v>0.18462999999999999</v>
      </c>
      <c r="O93" s="231">
        <f>ROUND(E93*N93,2)</f>
        <v>311.66000000000003</v>
      </c>
      <c r="P93" s="231">
        <v>0</v>
      </c>
      <c r="Q93" s="231">
        <f>ROUND(E93*P93,2)</f>
        <v>0</v>
      </c>
      <c r="R93" s="232"/>
      <c r="S93" s="232" t="s">
        <v>103</v>
      </c>
      <c r="T93" s="232" t="s">
        <v>104</v>
      </c>
      <c r="U93" s="232">
        <v>6.4000000000000001E-2</v>
      </c>
      <c r="V93" s="232">
        <f>ROUND(E93*U93,2)</f>
        <v>108.03</v>
      </c>
      <c r="W93" s="232"/>
      <c r="X93" s="232" t="s">
        <v>105</v>
      </c>
      <c r="Y93" s="232" t="s">
        <v>106</v>
      </c>
      <c r="Z93" s="212"/>
      <c r="AA93" s="212"/>
      <c r="AB93" s="212"/>
      <c r="AC93" s="212"/>
      <c r="AD93" s="212"/>
      <c r="AE93" s="212"/>
      <c r="AF93" s="212"/>
      <c r="AG93" s="212" t="s">
        <v>107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3">
      <c r="A94" s="229"/>
      <c r="B94" s="230"/>
      <c r="C94" s="265" t="s">
        <v>243</v>
      </c>
      <c r="D94" s="234"/>
      <c r="E94" s="235">
        <v>1688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109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0.6" outlineLevel="1" x14ac:dyDescent="0.3">
      <c r="A95" s="248">
        <v>46</v>
      </c>
      <c r="B95" s="249" t="s">
        <v>244</v>
      </c>
      <c r="C95" s="264" t="s">
        <v>245</v>
      </c>
      <c r="D95" s="250" t="s">
        <v>102</v>
      </c>
      <c r="E95" s="251">
        <v>1688</v>
      </c>
      <c r="F95" s="252"/>
      <c r="G95" s="253">
        <f>ROUND(E95*F95,2)</f>
        <v>0</v>
      </c>
      <c r="H95" s="233"/>
      <c r="I95" s="232">
        <f>ROUND(E95*H95,2)</f>
        <v>0</v>
      </c>
      <c r="J95" s="233"/>
      <c r="K95" s="232">
        <f>ROUND(E95*J95,2)</f>
        <v>0</v>
      </c>
      <c r="L95" s="232">
        <v>21</v>
      </c>
      <c r="M95" s="232">
        <f>G95*(1+L95/100)</f>
        <v>0</v>
      </c>
      <c r="N95" s="231">
        <v>1.01E-3</v>
      </c>
      <c r="O95" s="231">
        <f>ROUND(E95*N95,2)</f>
        <v>1.7</v>
      </c>
      <c r="P95" s="231">
        <v>0</v>
      </c>
      <c r="Q95" s="231">
        <f>ROUND(E95*P95,2)</f>
        <v>0</v>
      </c>
      <c r="R95" s="232"/>
      <c r="S95" s="232" t="s">
        <v>103</v>
      </c>
      <c r="T95" s="232" t="s">
        <v>104</v>
      </c>
      <c r="U95" s="232">
        <v>4.0000000000000001E-3</v>
      </c>
      <c r="V95" s="232">
        <f>ROUND(E95*U95,2)</f>
        <v>6.75</v>
      </c>
      <c r="W95" s="232"/>
      <c r="X95" s="232" t="s">
        <v>105</v>
      </c>
      <c r="Y95" s="232" t="s">
        <v>106</v>
      </c>
      <c r="Z95" s="212"/>
      <c r="AA95" s="212"/>
      <c r="AB95" s="212"/>
      <c r="AC95" s="212"/>
      <c r="AD95" s="212"/>
      <c r="AE95" s="212"/>
      <c r="AF95" s="212"/>
      <c r="AG95" s="212" t="s">
        <v>107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3">
      <c r="A96" s="229"/>
      <c r="B96" s="230"/>
      <c r="C96" s="265" t="s">
        <v>243</v>
      </c>
      <c r="D96" s="234"/>
      <c r="E96" s="235">
        <v>1688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109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0.6" outlineLevel="1" x14ac:dyDescent="0.3">
      <c r="A97" s="248">
        <v>47</v>
      </c>
      <c r="B97" s="249" t="s">
        <v>246</v>
      </c>
      <c r="C97" s="264" t="s">
        <v>247</v>
      </c>
      <c r="D97" s="250" t="s">
        <v>102</v>
      </c>
      <c r="E97" s="251">
        <v>1559</v>
      </c>
      <c r="F97" s="252"/>
      <c r="G97" s="253">
        <f>ROUND(E97*F97,2)</f>
        <v>0</v>
      </c>
      <c r="H97" s="233"/>
      <c r="I97" s="232">
        <f>ROUND(E97*H97,2)</f>
        <v>0</v>
      </c>
      <c r="J97" s="233"/>
      <c r="K97" s="232">
        <f>ROUND(E97*J97,2)</f>
        <v>0</v>
      </c>
      <c r="L97" s="232">
        <v>21</v>
      </c>
      <c r="M97" s="232">
        <f>G97*(1+L97/100)</f>
        <v>0</v>
      </c>
      <c r="N97" s="231">
        <v>2.9999999999999997E-4</v>
      </c>
      <c r="O97" s="231">
        <f>ROUND(E97*N97,2)</f>
        <v>0.47</v>
      </c>
      <c r="P97" s="231">
        <v>0</v>
      </c>
      <c r="Q97" s="231">
        <f>ROUND(E97*P97,2)</f>
        <v>0</v>
      </c>
      <c r="R97" s="232"/>
      <c r="S97" s="232" t="s">
        <v>103</v>
      </c>
      <c r="T97" s="232" t="s">
        <v>104</v>
      </c>
      <c r="U97" s="232">
        <v>2E-3</v>
      </c>
      <c r="V97" s="232">
        <f>ROUND(E97*U97,2)</f>
        <v>3.12</v>
      </c>
      <c r="W97" s="232"/>
      <c r="X97" s="232" t="s">
        <v>105</v>
      </c>
      <c r="Y97" s="232" t="s">
        <v>106</v>
      </c>
      <c r="Z97" s="212"/>
      <c r="AA97" s="212"/>
      <c r="AB97" s="212"/>
      <c r="AC97" s="212"/>
      <c r="AD97" s="212"/>
      <c r="AE97" s="212"/>
      <c r="AF97" s="212"/>
      <c r="AG97" s="212" t="s">
        <v>107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3">
      <c r="A98" s="229"/>
      <c r="B98" s="230"/>
      <c r="C98" s="265" t="s">
        <v>248</v>
      </c>
      <c r="D98" s="234"/>
      <c r="E98" s="235">
        <v>1559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109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3">
      <c r="A99" s="248">
        <v>48</v>
      </c>
      <c r="B99" s="249" t="s">
        <v>249</v>
      </c>
      <c r="C99" s="264" t="s">
        <v>250</v>
      </c>
      <c r="D99" s="250" t="s">
        <v>102</v>
      </c>
      <c r="E99" s="251">
        <v>1559</v>
      </c>
      <c r="F99" s="252"/>
      <c r="G99" s="253">
        <f>ROUND(E99*F99,2)</f>
        <v>0</v>
      </c>
      <c r="H99" s="233"/>
      <c r="I99" s="232">
        <f>ROUND(E99*H99,2)</f>
        <v>0</v>
      </c>
      <c r="J99" s="233"/>
      <c r="K99" s="232">
        <f>ROUND(E99*J99,2)</f>
        <v>0</v>
      </c>
      <c r="L99" s="232">
        <v>21</v>
      </c>
      <c r="M99" s="232">
        <f>G99*(1+L99/100)</f>
        <v>0</v>
      </c>
      <c r="N99" s="231">
        <v>0.10373</v>
      </c>
      <c r="O99" s="231">
        <f>ROUND(E99*N99,2)</f>
        <v>161.72</v>
      </c>
      <c r="P99" s="231">
        <v>0</v>
      </c>
      <c r="Q99" s="231">
        <f>ROUND(E99*P99,2)</f>
        <v>0</v>
      </c>
      <c r="R99" s="232"/>
      <c r="S99" s="232" t="s">
        <v>103</v>
      </c>
      <c r="T99" s="232" t="s">
        <v>104</v>
      </c>
      <c r="U99" s="232">
        <v>0.06</v>
      </c>
      <c r="V99" s="232">
        <f>ROUND(E99*U99,2)</f>
        <v>93.54</v>
      </c>
      <c r="W99" s="232"/>
      <c r="X99" s="232" t="s">
        <v>105</v>
      </c>
      <c r="Y99" s="232" t="s">
        <v>106</v>
      </c>
      <c r="Z99" s="212"/>
      <c r="AA99" s="212"/>
      <c r="AB99" s="212"/>
      <c r="AC99" s="212"/>
      <c r="AD99" s="212"/>
      <c r="AE99" s="212"/>
      <c r="AF99" s="212"/>
      <c r="AG99" s="212" t="s">
        <v>107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3">
      <c r="A100" s="229"/>
      <c r="B100" s="230"/>
      <c r="C100" s="265" t="s">
        <v>248</v>
      </c>
      <c r="D100" s="234"/>
      <c r="E100" s="235">
        <v>1559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109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3">
      <c r="A101" s="248">
        <v>49</v>
      </c>
      <c r="B101" s="249" t="s">
        <v>251</v>
      </c>
      <c r="C101" s="264" t="s">
        <v>252</v>
      </c>
      <c r="D101" s="250" t="s">
        <v>102</v>
      </c>
      <c r="E101" s="251">
        <v>156</v>
      </c>
      <c r="F101" s="252"/>
      <c r="G101" s="253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1">
        <v>7.3899999999999993E-2</v>
      </c>
      <c r="O101" s="231">
        <f>ROUND(E101*N101,2)</f>
        <v>11.53</v>
      </c>
      <c r="P101" s="231">
        <v>0</v>
      </c>
      <c r="Q101" s="231">
        <f>ROUND(E101*P101,2)</f>
        <v>0</v>
      </c>
      <c r="R101" s="232"/>
      <c r="S101" s="232" t="s">
        <v>103</v>
      </c>
      <c r="T101" s="232" t="s">
        <v>104</v>
      </c>
      <c r="U101" s="232">
        <v>0.48</v>
      </c>
      <c r="V101" s="232">
        <f>ROUND(E101*U101,2)</f>
        <v>74.88</v>
      </c>
      <c r="W101" s="232"/>
      <c r="X101" s="232" t="s">
        <v>105</v>
      </c>
      <c r="Y101" s="232" t="s">
        <v>106</v>
      </c>
      <c r="Z101" s="212"/>
      <c r="AA101" s="212"/>
      <c r="AB101" s="212"/>
      <c r="AC101" s="212"/>
      <c r="AD101" s="212"/>
      <c r="AE101" s="212"/>
      <c r="AF101" s="212"/>
      <c r="AG101" s="212" t="s">
        <v>107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3">
      <c r="A102" s="229"/>
      <c r="B102" s="230"/>
      <c r="C102" s="265" t="s">
        <v>237</v>
      </c>
      <c r="D102" s="234"/>
      <c r="E102" s="235">
        <v>156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109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3">
      <c r="A103" s="254">
        <v>50</v>
      </c>
      <c r="B103" s="255" t="s">
        <v>253</v>
      </c>
      <c r="C103" s="266" t="s">
        <v>254</v>
      </c>
      <c r="D103" s="256" t="s">
        <v>125</v>
      </c>
      <c r="E103" s="257">
        <v>69</v>
      </c>
      <c r="F103" s="258"/>
      <c r="G103" s="259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1">
        <v>3.6000000000000002E-4</v>
      </c>
      <c r="O103" s="231">
        <f>ROUND(E103*N103,2)</f>
        <v>0.02</v>
      </c>
      <c r="P103" s="231">
        <v>0</v>
      </c>
      <c r="Q103" s="231">
        <f>ROUND(E103*P103,2)</f>
        <v>0</v>
      </c>
      <c r="R103" s="232"/>
      <c r="S103" s="232" t="s">
        <v>103</v>
      </c>
      <c r="T103" s="232" t="s">
        <v>104</v>
      </c>
      <c r="U103" s="232">
        <v>0.43</v>
      </c>
      <c r="V103" s="232">
        <f>ROUND(E103*U103,2)</f>
        <v>29.67</v>
      </c>
      <c r="W103" s="232"/>
      <c r="X103" s="232" t="s">
        <v>105</v>
      </c>
      <c r="Y103" s="232" t="s">
        <v>106</v>
      </c>
      <c r="Z103" s="212"/>
      <c r="AA103" s="212"/>
      <c r="AB103" s="212"/>
      <c r="AC103" s="212"/>
      <c r="AD103" s="212"/>
      <c r="AE103" s="212"/>
      <c r="AF103" s="212"/>
      <c r="AG103" s="212" t="s">
        <v>107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0.6" outlineLevel="1" x14ac:dyDescent="0.3">
      <c r="A104" s="254">
        <v>51</v>
      </c>
      <c r="B104" s="255" t="s">
        <v>255</v>
      </c>
      <c r="C104" s="266" t="s">
        <v>256</v>
      </c>
      <c r="D104" s="256" t="s">
        <v>125</v>
      </c>
      <c r="E104" s="257">
        <v>30</v>
      </c>
      <c r="F104" s="258"/>
      <c r="G104" s="259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1">
        <v>0.27551999999999999</v>
      </c>
      <c r="O104" s="231">
        <f>ROUND(E104*N104,2)</f>
        <v>8.27</v>
      </c>
      <c r="P104" s="231">
        <v>0</v>
      </c>
      <c r="Q104" s="231">
        <f>ROUND(E104*P104,2)</f>
        <v>0</v>
      </c>
      <c r="R104" s="232"/>
      <c r="S104" s="232" t="s">
        <v>103</v>
      </c>
      <c r="T104" s="232" t="s">
        <v>257</v>
      </c>
      <c r="U104" s="232">
        <v>0</v>
      </c>
      <c r="V104" s="232">
        <f>ROUND(E104*U104,2)</f>
        <v>0</v>
      </c>
      <c r="W104" s="232"/>
      <c r="X104" s="232" t="s">
        <v>194</v>
      </c>
      <c r="Y104" s="232" t="s">
        <v>106</v>
      </c>
      <c r="Z104" s="212"/>
      <c r="AA104" s="212"/>
      <c r="AB104" s="212"/>
      <c r="AC104" s="212"/>
      <c r="AD104" s="212"/>
      <c r="AE104" s="212"/>
      <c r="AF104" s="212"/>
      <c r="AG104" s="212" t="s">
        <v>195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3">
      <c r="A105" s="248">
        <v>52</v>
      </c>
      <c r="B105" s="249" t="s">
        <v>258</v>
      </c>
      <c r="C105" s="264" t="s">
        <v>259</v>
      </c>
      <c r="D105" s="250" t="s">
        <v>102</v>
      </c>
      <c r="E105" s="251">
        <v>166.92</v>
      </c>
      <c r="F105" s="252"/>
      <c r="G105" s="253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1">
        <v>0.17244999999999999</v>
      </c>
      <c r="O105" s="231">
        <f>ROUND(E105*N105,2)</f>
        <v>28.79</v>
      </c>
      <c r="P105" s="231">
        <v>0</v>
      </c>
      <c r="Q105" s="231">
        <f>ROUND(E105*P105,2)</f>
        <v>0</v>
      </c>
      <c r="R105" s="232" t="s">
        <v>199</v>
      </c>
      <c r="S105" s="232" t="s">
        <v>103</v>
      </c>
      <c r="T105" s="232" t="s">
        <v>104</v>
      </c>
      <c r="U105" s="232">
        <v>0</v>
      </c>
      <c r="V105" s="232">
        <f>ROUND(E105*U105,2)</f>
        <v>0</v>
      </c>
      <c r="W105" s="232"/>
      <c r="X105" s="232" t="s">
        <v>200</v>
      </c>
      <c r="Y105" s="232" t="s">
        <v>106</v>
      </c>
      <c r="Z105" s="212"/>
      <c r="AA105" s="212"/>
      <c r="AB105" s="212"/>
      <c r="AC105" s="212"/>
      <c r="AD105" s="212"/>
      <c r="AE105" s="212"/>
      <c r="AF105" s="212"/>
      <c r="AG105" s="212" t="s">
        <v>201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3">
      <c r="A106" s="229"/>
      <c r="B106" s="230"/>
      <c r="C106" s="265" t="s">
        <v>260</v>
      </c>
      <c r="D106" s="234"/>
      <c r="E106" s="235">
        <v>166.92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109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3">
      <c r="A107" s="248">
        <v>53</v>
      </c>
      <c r="B107" s="249" t="s">
        <v>261</v>
      </c>
      <c r="C107" s="264" t="s">
        <v>262</v>
      </c>
      <c r="D107" s="250" t="s">
        <v>102</v>
      </c>
      <c r="E107" s="251">
        <v>2793.6</v>
      </c>
      <c r="F107" s="252"/>
      <c r="G107" s="253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1">
        <v>7.5000000000000002E-4</v>
      </c>
      <c r="O107" s="231">
        <f>ROUND(E107*N107,2)</f>
        <v>2.1</v>
      </c>
      <c r="P107" s="231">
        <v>0</v>
      </c>
      <c r="Q107" s="231">
        <f>ROUND(E107*P107,2)</f>
        <v>0</v>
      </c>
      <c r="R107" s="232" t="s">
        <v>199</v>
      </c>
      <c r="S107" s="232" t="s">
        <v>103</v>
      </c>
      <c r="T107" s="232" t="s">
        <v>104</v>
      </c>
      <c r="U107" s="232">
        <v>0</v>
      </c>
      <c r="V107" s="232">
        <f>ROUND(E107*U107,2)</f>
        <v>0</v>
      </c>
      <c r="W107" s="232"/>
      <c r="X107" s="232" t="s">
        <v>200</v>
      </c>
      <c r="Y107" s="232" t="s">
        <v>106</v>
      </c>
      <c r="Z107" s="212"/>
      <c r="AA107" s="212"/>
      <c r="AB107" s="212"/>
      <c r="AC107" s="212"/>
      <c r="AD107" s="212"/>
      <c r="AE107" s="212"/>
      <c r="AF107" s="212"/>
      <c r="AG107" s="212" t="s">
        <v>201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3">
      <c r="A108" s="229"/>
      <c r="B108" s="230"/>
      <c r="C108" s="265" t="s">
        <v>263</v>
      </c>
      <c r="D108" s="234"/>
      <c r="E108" s="235">
        <v>2793.6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109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3">
      <c r="A109" s="241" t="s">
        <v>98</v>
      </c>
      <c r="B109" s="242" t="s">
        <v>61</v>
      </c>
      <c r="C109" s="263" t="s">
        <v>62</v>
      </c>
      <c r="D109" s="243"/>
      <c r="E109" s="244"/>
      <c r="F109" s="245"/>
      <c r="G109" s="246">
        <f>SUMIF(AG110:AG131,"&lt;&gt;NOR",G110:G131)</f>
        <v>0</v>
      </c>
      <c r="H109" s="240"/>
      <c r="I109" s="240">
        <f>SUM(I110:I131)</f>
        <v>0</v>
      </c>
      <c r="J109" s="240"/>
      <c r="K109" s="240">
        <f>SUM(K110:K131)</f>
        <v>0</v>
      </c>
      <c r="L109" s="240"/>
      <c r="M109" s="240">
        <f>SUM(M110:M131)</f>
        <v>0</v>
      </c>
      <c r="N109" s="239"/>
      <c r="O109" s="239">
        <f>SUM(O110:O131)</f>
        <v>46.54</v>
      </c>
      <c r="P109" s="239"/>
      <c r="Q109" s="239">
        <f>SUM(Q110:Q131)</f>
        <v>0</v>
      </c>
      <c r="R109" s="240"/>
      <c r="S109" s="240"/>
      <c r="T109" s="240"/>
      <c r="U109" s="240"/>
      <c r="V109" s="240">
        <f>SUM(V110:V131)</f>
        <v>185.45</v>
      </c>
      <c r="W109" s="240"/>
      <c r="X109" s="240"/>
      <c r="Y109" s="240"/>
      <c r="AG109" t="s">
        <v>99</v>
      </c>
    </row>
    <row r="110" spans="1:60" outlineLevel="1" x14ac:dyDescent="0.3">
      <c r="A110" s="254">
        <v>54</v>
      </c>
      <c r="B110" s="255" t="s">
        <v>264</v>
      </c>
      <c r="C110" s="266" t="s">
        <v>265</v>
      </c>
      <c r="D110" s="256" t="s">
        <v>187</v>
      </c>
      <c r="E110" s="257">
        <v>12</v>
      </c>
      <c r="F110" s="258"/>
      <c r="G110" s="259">
        <f>ROUND(E110*F110,2)</f>
        <v>0</v>
      </c>
      <c r="H110" s="233"/>
      <c r="I110" s="232">
        <f>ROUND(E110*H110,2)</f>
        <v>0</v>
      </c>
      <c r="J110" s="233"/>
      <c r="K110" s="232">
        <f>ROUND(E110*J110,2)</f>
        <v>0</v>
      </c>
      <c r="L110" s="232">
        <v>21</v>
      </c>
      <c r="M110" s="232">
        <f>G110*(1+L110/100)</f>
        <v>0</v>
      </c>
      <c r="N110" s="231">
        <v>0.43093999999999999</v>
      </c>
      <c r="O110" s="231">
        <f>ROUND(E110*N110,2)</f>
        <v>5.17</v>
      </c>
      <c r="P110" s="231">
        <v>0</v>
      </c>
      <c r="Q110" s="231">
        <f>ROUND(E110*P110,2)</f>
        <v>0</v>
      </c>
      <c r="R110" s="232"/>
      <c r="S110" s="232" t="s">
        <v>103</v>
      </c>
      <c r="T110" s="232" t="s">
        <v>104</v>
      </c>
      <c r="U110" s="232">
        <v>3.8170000000000002</v>
      </c>
      <c r="V110" s="232">
        <f>ROUND(E110*U110,2)</f>
        <v>45.8</v>
      </c>
      <c r="W110" s="232"/>
      <c r="X110" s="232" t="s">
        <v>105</v>
      </c>
      <c r="Y110" s="232" t="s">
        <v>106</v>
      </c>
      <c r="Z110" s="212"/>
      <c r="AA110" s="212"/>
      <c r="AB110" s="212"/>
      <c r="AC110" s="212"/>
      <c r="AD110" s="212"/>
      <c r="AE110" s="212"/>
      <c r="AF110" s="212"/>
      <c r="AG110" s="212" t="s">
        <v>107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0.6" outlineLevel="1" x14ac:dyDescent="0.3">
      <c r="A111" s="254">
        <v>55</v>
      </c>
      <c r="B111" s="255" t="s">
        <v>266</v>
      </c>
      <c r="C111" s="266" t="s">
        <v>267</v>
      </c>
      <c r="D111" s="256" t="s">
        <v>187</v>
      </c>
      <c r="E111" s="257">
        <v>10</v>
      </c>
      <c r="F111" s="258"/>
      <c r="G111" s="259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1">
        <v>0.31590000000000001</v>
      </c>
      <c r="O111" s="231">
        <f>ROUND(E111*N111,2)</f>
        <v>3.16</v>
      </c>
      <c r="P111" s="231">
        <v>0</v>
      </c>
      <c r="Q111" s="231">
        <f>ROUND(E111*P111,2)</f>
        <v>0</v>
      </c>
      <c r="R111" s="232"/>
      <c r="S111" s="232" t="s">
        <v>103</v>
      </c>
      <c r="T111" s="232" t="s">
        <v>104</v>
      </c>
      <c r="U111" s="232">
        <v>1.55</v>
      </c>
      <c r="V111" s="232">
        <f>ROUND(E111*U111,2)</f>
        <v>15.5</v>
      </c>
      <c r="W111" s="232"/>
      <c r="X111" s="232" t="s">
        <v>105</v>
      </c>
      <c r="Y111" s="232" t="s">
        <v>106</v>
      </c>
      <c r="Z111" s="212"/>
      <c r="AA111" s="212"/>
      <c r="AB111" s="212"/>
      <c r="AC111" s="212"/>
      <c r="AD111" s="212"/>
      <c r="AE111" s="212"/>
      <c r="AF111" s="212"/>
      <c r="AG111" s="212" t="s">
        <v>107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3">
      <c r="A112" s="248">
        <v>56</v>
      </c>
      <c r="B112" s="249" t="s">
        <v>268</v>
      </c>
      <c r="C112" s="264" t="s">
        <v>269</v>
      </c>
      <c r="D112" s="250" t="s">
        <v>132</v>
      </c>
      <c r="E112" s="251">
        <v>0.5</v>
      </c>
      <c r="F112" s="252"/>
      <c r="G112" s="253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1">
        <v>0</v>
      </c>
      <c r="O112" s="231">
        <f>ROUND(E112*N112,2)</f>
        <v>0</v>
      </c>
      <c r="P112" s="231">
        <v>0</v>
      </c>
      <c r="Q112" s="231">
        <f>ROUND(E112*P112,2)</f>
        <v>0</v>
      </c>
      <c r="R112" s="232"/>
      <c r="S112" s="232" t="s">
        <v>103</v>
      </c>
      <c r="T112" s="232" t="s">
        <v>104</v>
      </c>
      <c r="U112" s="232">
        <v>1.3029999999999999</v>
      </c>
      <c r="V112" s="232">
        <f>ROUND(E112*U112,2)</f>
        <v>0.65</v>
      </c>
      <c r="W112" s="232"/>
      <c r="X112" s="232" t="s">
        <v>105</v>
      </c>
      <c r="Y112" s="232" t="s">
        <v>106</v>
      </c>
      <c r="Z112" s="212"/>
      <c r="AA112" s="212"/>
      <c r="AB112" s="212"/>
      <c r="AC112" s="212"/>
      <c r="AD112" s="212"/>
      <c r="AE112" s="212"/>
      <c r="AF112" s="212"/>
      <c r="AG112" s="212" t="s">
        <v>107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3">
      <c r="A113" s="229"/>
      <c r="B113" s="230"/>
      <c r="C113" s="265" t="s">
        <v>270</v>
      </c>
      <c r="D113" s="234"/>
      <c r="E113" s="235">
        <v>0.5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109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0.6" outlineLevel="1" x14ac:dyDescent="0.3">
      <c r="A114" s="254">
        <v>57</v>
      </c>
      <c r="B114" s="255" t="s">
        <v>271</v>
      </c>
      <c r="C114" s="266" t="s">
        <v>272</v>
      </c>
      <c r="D114" s="256" t="s">
        <v>187</v>
      </c>
      <c r="E114" s="257">
        <v>3</v>
      </c>
      <c r="F114" s="258"/>
      <c r="G114" s="259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1">
        <v>0</v>
      </c>
      <c r="O114" s="231">
        <f>ROUND(E114*N114,2)</f>
        <v>0</v>
      </c>
      <c r="P114" s="231">
        <v>0</v>
      </c>
      <c r="Q114" s="231">
        <f>ROUND(E114*P114,2)</f>
        <v>0</v>
      </c>
      <c r="R114" s="232"/>
      <c r="S114" s="232" t="s">
        <v>188</v>
      </c>
      <c r="T114" s="232" t="s">
        <v>189</v>
      </c>
      <c r="U114" s="232">
        <v>0</v>
      </c>
      <c r="V114" s="232">
        <f>ROUND(E114*U114,2)</f>
        <v>0</v>
      </c>
      <c r="W114" s="232"/>
      <c r="X114" s="232" t="s">
        <v>105</v>
      </c>
      <c r="Y114" s="232" t="s">
        <v>106</v>
      </c>
      <c r="Z114" s="212"/>
      <c r="AA114" s="212"/>
      <c r="AB114" s="212"/>
      <c r="AC114" s="212"/>
      <c r="AD114" s="212"/>
      <c r="AE114" s="212"/>
      <c r="AF114" s="212"/>
      <c r="AG114" s="212" t="s">
        <v>107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3">
      <c r="A115" s="248">
        <v>58</v>
      </c>
      <c r="B115" s="249" t="s">
        <v>273</v>
      </c>
      <c r="C115" s="264" t="s">
        <v>274</v>
      </c>
      <c r="D115" s="250" t="s">
        <v>187</v>
      </c>
      <c r="E115" s="251">
        <v>3</v>
      </c>
      <c r="F115" s="252"/>
      <c r="G115" s="253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1">
        <v>0</v>
      </c>
      <c r="O115" s="231">
        <f>ROUND(E115*N115,2)</f>
        <v>0</v>
      </c>
      <c r="P115" s="231">
        <v>0</v>
      </c>
      <c r="Q115" s="231">
        <f>ROUND(E115*P115,2)</f>
        <v>0</v>
      </c>
      <c r="R115" s="232"/>
      <c r="S115" s="232" t="s">
        <v>188</v>
      </c>
      <c r="T115" s="232" t="s">
        <v>189</v>
      </c>
      <c r="U115" s="232">
        <v>0</v>
      </c>
      <c r="V115" s="232">
        <f>ROUND(E115*U115,2)</f>
        <v>0</v>
      </c>
      <c r="W115" s="232"/>
      <c r="X115" s="232" t="s">
        <v>105</v>
      </c>
      <c r="Y115" s="232" t="s">
        <v>106</v>
      </c>
      <c r="Z115" s="212"/>
      <c r="AA115" s="212"/>
      <c r="AB115" s="212"/>
      <c r="AC115" s="212"/>
      <c r="AD115" s="212"/>
      <c r="AE115" s="212"/>
      <c r="AF115" s="212"/>
      <c r="AG115" s="212" t="s">
        <v>107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3">
      <c r="A116" s="229"/>
      <c r="B116" s="230"/>
      <c r="C116" s="265" t="s">
        <v>275</v>
      </c>
      <c r="D116" s="234"/>
      <c r="E116" s="235">
        <v>3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109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3">
      <c r="A117" s="248">
        <v>59</v>
      </c>
      <c r="B117" s="249" t="s">
        <v>276</v>
      </c>
      <c r="C117" s="264" t="s">
        <v>277</v>
      </c>
      <c r="D117" s="250" t="s">
        <v>187</v>
      </c>
      <c r="E117" s="251">
        <v>2</v>
      </c>
      <c r="F117" s="252"/>
      <c r="G117" s="253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1">
        <v>0</v>
      </c>
      <c r="O117" s="231">
        <f>ROUND(E117*N117,2)</f>
        <v>0</v>
      </c>
      <c r="P117" s="231">
        <v>0</v>
      </c>
      <c r="Q117" s="231">
        <f>ROUND(E117*P117,2)</f>
        <v>0</v>
      </c>
      <c r="R117" s="232"/>
      <c r="S117" s="232" t="s">
        <v>188</v>
      </c>
      <c r="T117" s="232" t="s">
        <v>189</v>
      </c>
      <c r="U117" s="232">
        <v>0</v>
      </c>
      <c r="V117" s="232">
        <f>ROUND(E117*U117,2)</f>
        <v>0</v>
      </c>
      <c r="W117" s="232"/>
      <c r="X117" s="232" t="s">
        <v>105</v>
      </c>
      <c r="Y117" s="232" t="s">
        <v>106</v>
      </c>
      <c r="Z117" s="212"/>
      <c r="AA117" s="212"/>
      <c r="AB117" s="212"/>
      <c r="AC117" s="212"/>
      <c r="AD117" s="212"/>
      <c r="AE117" s="212"/>
      <c r="AF117" s="212"/>
      <c r="AG117" s="212" t="s">
        <v>107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3">
      <c r="A118" s="229"/>
      <c r="B118" s="230"/>
      <c r="C118" s="265" t="s">
        <v>278</v>
      </c>
      <c r="D118" s="234"/>
      <c r="E118" s="235">
        <v>2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109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3">
      <c r="A119" s="254">
        <v>60</v>
      </c>
      <c r="B119" s="255" t="s">
        <v>279</v>
      </c>
      <c r="C119" s="266" t="s">
        <v>280</v>
      </c>
      <c r="D119" s="256" t="s">
        <v>187</v>
      </c>
      <c r="E119" s="257">
        <v>4</v>
      </c>
      <c r="F119" s="258"/>
      <c r="G119" s="259">
        <f>ROUND(E119*F119,2)</f>
        <v>0</v>
      </c>
      <c r="H119" s="233"/>
      <c r="I119" s="232">
        <f>ROUND(E119*H119,2)</f>
        <v>0</v>
      </c>
      <c r="J119" s="233"/>
      <c r="K119" s="232">
        <f>ROUND(E119*J119,2)</f>
        <v>0</v>
      </c>
      <c r="L119" s="232">
        <v>21</v>
      </c>
      <c r="M119" s="232">
        <f>G119*(1+L119/100)</f>
        <v>0</v>
      </c>
      <c r="N119" s="231">
        <v>0.31590000000000001</v>
      </c>
      <c r="O119" s="231">
        <f>ROUND(E119*N119,2)</f>
        <v>1.26</v>
      </c>
      <c r="P119" s="231">
        <v>0</v>
      </c>
      <c r="Q119" s="231">
        <f>ROUND(E119*P119,2)</f>
        <v>0</v>
      </c>
      <c r="R119" s="232"/>
      <c r="S119" s="232" t="s">
        <v>188</v>
      </c>
      <c r="T119" s="232" t="s">
        <v>189</v>
      </c>
      <c r="U119" s="232">
        <v>1.55</v>
      </c>
      <c r="V119" s="232">
        <f>ROUND(E119*U119,2)</f>
        <v>6.2</v>
      </c>
      <c r="W119" s="232"/>
      <c r="X119" s="232" t="s">
        <v>105</v>
      </c>
      <c r="Y119" s="232" t="s">
        <v>106</v>
      </c>
      <c r="Z119" s="212"/>
      <c r="AA119" s="212"/>
      <c r="AB119" s="212"/>
      <c r="AC119" s="212"/>
      <c r="AD119" s="212"/>
      <c r="AE119" s="212"/>
      <c r="AF119" s="212"/>
      <c r="AG119" s="212" t="s">
        <v>107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0.6" outlineLevel="1" x14ac:dyDescent="0.3">
      <c r="A120" s="254">
        <v>61</v>
      </c>
      <c r="B120" s="255" t="s">
        <v>281</v>
      </c>
      <c r="C120" s="266" t="s">
        <v>282</v>
      </c>
      <c r="D120" s="256" t="s">
        <v>125</v>
      </c>
      <c r="E120" s="257">
        <v>8</v>
      </c>
      <c r="F120" s="258"/>
      <c r="G120" s="259">
        <f>ROUND(E120*F120,2)</f>
        <v>0</v>
      </c>
      <c r="H120" s="233"/>
      <c r="I120" s="232">
        <f>ROUND(E120*H120,2)</f>
        <v>0</v>
      </c>
      <c r="J120" s="233"/>
      <c r="K120" s="232">
        <f>ROUND(E120*J120,2)</f>
        <v>0</v>
      </c>
      <c r="L120" s="232">
        <v>21</v>
      </c>
      <c r="M120" s="232">
        <f>G120*(1+L120/100)</f>
        <v>0</v>
      </c>
      <c r="N120" s="231">
        <v>0.51819000000000004</v>
      </c>
      <c r="O120" s="231">
        <f>ROUND(E120*N120,2)</f>
        <v>4.1500000000000004</v>
      </c>
      <c r="P120" s="231">
        <v>0</v>
      </c>
      <c r="Q120" s="231">
        <f>ROUND(E120*P120,2)</f>
        <v>0</v>
      </c>
      <c r="R120" s="232"/>
      <c r="S120" s="232" t="s">
        <v>103</v>
      </c>
      <c r="T120" s="232" t="s">
        <v>257</v>
      </c>
      <c r="U120" s="232">
        <v>0.90966999999999998</v>
      </c>
      <c r="V120" s="232">
        <f>ROUND(E120*U120,2)</f>
        <v>7.28</v>
      </c>
      <c r="W120" s="232"/>
      <c r="X120" s="232" t="s">
        <v>194</v>
      </c>
      <c r="Y120" s="232" t="s">
        <v>106</v>
      </c>
      <c r="Z120" s="212"/>
      <c r="AA120" s="212"/>
      <c r="AB120" s="212"/>
      <c r="AC120" s="212"/>
      <c r="AD120" s="212"/>
      <c r="AE120" s="212"/>
      <c r="AF120" s="212"/>
      <c r="AG120" s="212" t="s">
        <v>195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0.6" outlineLevel="1" x14ac:dyDescent="0.3">
      <c r="A121" s="248">
        <v>62</v>
      </c>
      <c r="B121" s="249" t="s">
        <v>283</v>
      </c>
      <c r="C121" s="264" t="s">
        <v>284</v>
      </c>
      <c r="D121" s="250" t="s">
        <v>125</v>
      </c>
      <c r="E121" s="251">
        <v>48.65</v>
      </c>
      <c r="F121" s="252"/>
      <c r="G121" s="253">
        <f>ROUND(E121*F121,2)</f>
        <v>0</v>
      </c>
      <c r="H121" s="233"/>
      <c r="I121" s="232">
        <f>ROUND(E121*H121,2)</f>
        <v>0</v>
      </c>
      <c r="J121" s="233"/>
      <c r="K121" s="232">
        <f>ROUND(E121*J121,2)</f>
        <v>0</v>
      </c>
      <c r="L121" s="232">
        <v>21</v>
      </c>
      <c r="M121" s="232">
        <f>G121*(1+L121/100)</f>
        <v>0</v>
      </c>
      <c r="N121" s="231">
        <v>0.65020999999999995</v>
      </c>
      <c r="O121" s="231">
        <f>ROUND(E121*N121,2)</f>
        <v>31.63</v>
      </c>
      <c r="P121" s="231">
        <v>0</v>
      </c>
      <c r="Q121" s="231">
        <f>ROUND(E121*P121,2)</f>
        <v>0</v>
      </c>
      <c r="R121" s="232"/>
      <c r="S121" s="232" t="s">
        <v>103</v>
      </c>
      <c r="T121" s="232" t="s">
        <v>257</v>
      </c>
      <c r="U121" s="232">
        <v>2.26152</v>
      </c>
      <c r="V121" s="232">
        <f>ROUND(E121*U121,2)</f>
        <v>110.02</v>
      </c>
      <c r="W121" s="232"/>
      <c r="X121" s="232" t="s">
        <v>194</v>
      </c>
      <c r="Y121" s="232" t="s">
        <v>106</v>
      </c>
      <c r="Z121" s="212"/>
      <c r="AA121" s="212"/>
      <c r="AB121" s="212"/>
      <c r="AC121" s="212"/>
      <c r="AD121" s="212"/>
      <c r="AE121" s="212"/>
      <c r="AF121" s="212"/>
      <c r="AG121" s="212" t="s">
        <v>195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3">
      <c r="A122" s="229"/>
      <c r="B122" s="230"/>
      <c r="C122" s="265" t="s">
        <v>285</v>
      </c>
      <c r="D122" s="234"/>
      <c r="E122" s="235">
        <v>48.65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109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0.6" outlineLevel="1" x14ac:dyDescent="0.3">
      <c r="A123" s="248">
        <v>63</v>
      </c>
      <c r="B123" s="249" t="s">
        <v>286</v>
      </c>
      <c r="C123" s="264" t="s">
        <v>287</v>
      </c>
      <c r="D123" s="250" t="s">
        <v>187</v>
      </c>
      <c r="E123" s="251">
        <v>1</v>
      </c>
      <c r="F123" s="252"/>
      <c r="G123" s="253">
        <f>ROUND(E123*F123,2)</f>
        <v>0</v>
      </c>
      <c r="H123" s="233"/>
      <c r="I123" s="232">
        <f>ROUND(E123*H123,2)</f>
        <v>0</v>
      </c>
      <c r="J123" s="233"/>
      <c r="K123" s="232">
        <f>ROUND(E123*J123,2)</f>
        <v>0</v>
      </c>
      <c r="L123" s="232">
        <v>21</v>
      </c>
      <c r="M123" s="232">
        <f>G123*(1+L123/100)</f>
        <v>0</v>
      </c>
      <c r="N123" s="231">
        <v>0.22312000000000001</v>
      </c>
      <c r="O123" s="231">
        <f>ROUND(E123*N123,2)</f>
        <v>0.22</v>
      </c>
      <c r="P123" s="231">
        <v>0</v>
      </c>
      <c r="Q123" s="231">
        <f>ROUND(E123*P123,2)</f>
        <v>0</v>
      </c>
      <c r="R123" s="232"/>
      <c r="S123" s="232" t="s">
        <v>103</v>
      </c>
      <c r="T123" s="232" t="s">
        <v>257</v>
      </c>
      <c r="U123" s="232">
        <v>0</v>
      </c>
      <c r="V123" s="232">
        <f>ROUND(E123*U123,2)</f>
        <v>0</v>
      </c>
      <c r="W123" s="232"/>
      <c r="X123" s="232" t="s">
        <v>194</v>
      </c>
      <c r="Y123" s="232" t="s">
        <v>106</v>
      </c>
      <c r="Z123" s="212"/>
      <c r="AA123" s="212"/>
      <c r="AB123" s="212"/>
      <c r="AC123" s="212"/>
      <c r="AD123" s="212"/>
      <c r="AE123" s="212"/>
      <c r="AF123" s="212"/>
      <c r="AG123" s="212" t="s">
        <v>195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3">
      <c r="A124" s="229"/>
      <c r="B124" s="230"/>
      <c r="C124" s="267" t="s">
        <v>288</v>
      </c>
      <c r="D124" s="260"/>
      <c r="E124" s="260"/>
      <c r="F124" s="260"/>
      <c r="G124" s="260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129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61" t="str">
        <f>C124</f>
        <v>Plastové dno, šachta z korugované trouby, těsnění, teleskopický adaptér, rám do teleskopu, poklop litinový.</v>
      </c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3">
      <c r="A125" s="229"/>
      <c r="B125" s="230"/>
      <c r="C125" s="265" t="s">
        <v>289</v>
      </c>
      <c r="D125" s="234"/>
      <c r="E125" s="235">
        <v>1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109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0.6" outlineLevel="1" x14ac:dyDescent="0.3">
      <c r="A126" s="248">
        <v>64</v>
      </c>
      <c r="B126" s="249" t="s">
        <v>290</v>
      </c>
      <c r="C126" s="264" t="s">
        <v>291</v>
      </c>
      <c r="D126" s="250" t="s">
        <v>187</v>
      </c>
      <c r="E126" s="251">
        <v>3</v>
      </c>
      <c r="F126" s="252"/>
      <c r="G126" s="253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1">
        <v>0.23522000000000001</v>
      </c>
      <c r="O126" s="231">
        <f>ROUND(E126*N126,2)</f>
        <v>0.71</v>
      </c>
      <c r="P126" s="231">
        <v>0</v>
      </c>
      <c r="Q126" s="231">
        <f>ROUND(E126*P126,2)</f>
        <v>0</v>
      </c>
      <c r="R126" s="232"/>
      <c r="S126" s="232" t="s">
        <v>103</v>
      </c>
      <c r="T126" s="232" t="s">
        <v>189</v>
      </c>
      <c r="U126" s="232">
        <v>0</v>
      </c>
      <c r="V126" s="232">
        <f>ROUND(E126*U126,2)</f>
        <v>0</v>
      </c>
      <c r="W126" s="232"/>
      <c r="X126" s="232" t="s">
        <v>194</v>
      </c>
      <c r="Y126" s="232" t="s">
        <v>106</v>
      </c>
      <c r="Z126" s="212"/>
      <c r="AA126" s="212"/>
      <c r="AB126" s="212"/>
      <c r="AC126" s="212"/>
      <c r="AD126" s="212"/>
      <c r="AE126" s="212"/>
      <c r="AF126" s="212"/>
      <c r="AG126" s="212" t="s">
        <v>195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3">
      <c r="A127" s="229"/>
      <c r="B127" s="230"/>
      <c r="C127" s="267" t="s">
        <v>292</v>
      </c>
      <c r="D127" s="260"/>
      <c r="E127" s="260"/>
      <c r="F127" s="260"/>
      <c r="G127" s="260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129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3">
      <c r="A128" s="229"/>
      <c r="B128" s="230"/>
      <c r="C128" s="265" t="s">
        <v>275</v>
      </c>
      <c r="D128" s="234"/>
      <c r="E128" s="235">
        <v>3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109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0.6" outlineLevel="1" x14ac:dyDescent="0.3">
      <c r="A129" s="248">
        <v>65</v>
      </c>
      <c r="B129" s="249" t="s">
        <v>293</v>
      </c>
      <c r="C129" s="264" t="s">
        <v>294</v>
      </c>
      <c r="D129" s="250" t="s">
        <v>187</v>
      </c>
      <c r="E129" s="251">
        <v>1</v>
      </c>
      <c r="F129" s="252"/>
      <c r="G129" s="253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1">
        <v>0.23622000000000001</v>
      </c>
      <c r="O129" s="231">
        <f>ROUND(E129*N129,2)</f>
        <v>0.24</v>
      </c>
      <c r="P129" s="231">
        <v>0</v>
      </c>
      <c r="Q129" s="231">
        <f>ROUND(E129*P129,2)</f>
        <v>0</v>
      </c>
      <c r="R129" s="232"/>
      <c r="S129" s="232" t="s">
        <v>103</v>
      </c>
      <c r="T129" s="232" t="s">
        <v>257</v>
      </c>
      <c r="U129" s="232">
        <v>0</v>
      </c>
      <c r="V129" s="232">
        <f>ROUND(E129*U129,2)</f>
        <v>0</v>
      </c>
      <c r="W129" s="232"/>
      <c r="X129" s="232" t="s">
        <v>194</v>
      </c>
      <c r="Y129" s="232" t="s">
        <v>106</v>
      </c>
      <c r="Z129" s="212"/>
      <c r="AA129" s="212"/>
      <c r="AB129" s="212"/>
      <c r="AC129" s="212"/>
      <c r="AD129" s="212"/>
      <c r="AE129" s="212"/>
      <c r="AF129" s="212"/>
      <c r="AG129" s="212" t="s">
        <v>195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3">
      <c r="A130" s="229"/>
      <c r="B130" s="230"/>
      <c r="C130" s="267" t="s">
        <v>288</v>
      </c>
      <c r="D130" s="260"/>
      <c r="E130" s="260"/>
      <c r="F130" s="260"/>
      <c r="G130" s="260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61" t="str">
        <f>C130</f>
        <v>Plastové dno, šachta z korugované trouby, těsnění, teleskopický adaptér, rám do teleskopu, poklop litinový.</v>
      </c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3">
      <c r="A131" s="229"/>
      <c r="B131" s="230"/>
      <c r="C131" s="265" t="s">
        <v>295</v>
      </c>
      <c r="D131" s="234"/>
      <c r="E131" s="235">
        <v>1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109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3">
      <c r="A132" s="241" t="s">
        <v>98</v>
      </c>
      <c r="B132" s="242" t="s">
        <v>63</v>
      </c>
      <c r="C132" s="263" t="s">
        <v>64</v>
      </c>
      <c r="D132" s="243"/>
      <c r="E132" s="244"/>
      <c r="F132" s="245"/>
      <c r="G132" s="246">
        <f>SUMIF(AG133:AG138,"&lt;&gt;NOR",G133:G138)</f>
        <v>0</v>
      </c>
      <c r="H132" s="240"/>
      <c r="I132" s="240">
        <f>SUM(I133:I138)</f>
        <v>0</v>
      </c>
      <c r="J132" s="240"/>
      <c r="K132" s="240">
        <f>SUM(K133:K138)</f>
        <v>0</v>
      </c>
      <c r="L132" s="240"/>
      <c r="M132" s="240">
        <f>SUM(M133:M138)</f>
        <v>0</v>
      </c>
      <c r="N132" s="239"/>
      <c r="O132" s="239">
        <f>SUM(O133:O138)</f>
        <v>33.04</v>
      </c>
      <c r="P132" s="239"/>
      <c r="Q132" s="239">
        <f>SUM(Q133:Q138)</f>
        <v>0</v>
      </c>
      <c r="R132" s="240"/>
      <c r="S132" s="240"/>
      <c r="T132" s="240"/>
      <c r="U132" s="240"/>
      <c r="V132" s="240">
        <f>SUM(V133:V138)</f>
        <v>37.92</v>
      </c>
      <c r="W132" s="240"/>
      <c r="X132" s="240"/>
      <c r="Y132" s="240"/>
      <c r="AG132" t="s">
        <v>99</v>
      </c>
    </row>
    <row r="133" spans="1:60" ht="20.6" outlineLevel="1" x14ac:dyDescent="0.3">
      <c r="A133" s="248">
        <v>66</v>
      </c>
      <c r="B133" s="249" t="s">
        <v>296</v>
      </c>
      <c r="C133" s="264" t="s">
        <v>297</v>
      </c>
      <c r="D133" s="250" t="s">
        <v>125</v>
      </c>
      <c r="E133" s="251">
        <v>79</v>
      </c>
      <c r="F133" s="252"/>
      <c r="G133" s="253">
        <f>ROUND(E133*F133,2)</f>
        <v>0</v>
      </c>
      <c r="H133" s="233"/>
      <c r="I133" s="232">
        <f>ROUND(E133*H133,2)</f>
        <v>0</v>
      </c>
      <c r="J133" s="233"/>
      <c r="K133" s="232">
        <f>ROUND(E133*J133,2)</f>
        <v>0</v>
      </c>
      <c r="L133" s="232">
        <v>21</v>
      </c>
      <c r="M133" s="232">
        <f>G133*(1+L133/100)</f>
        <v>0</v>
      </c>
      <c r="N133" s="231">
        <v>0.188</v>
      </c>
      <c r="O133" s="231">
        <f>ROUND(E133*N133,2)</f>
        <v>14.85</v>
      </c>
      <c r="P133" s="231">
        <v>0</v>
      </c>
      <c r="Q133" s="231">
        <f>ROUND(E133*P133,2)</f>
        <v>0</v>
      </c>
      <c r="R133" s="232"/>
      <c r="S133" s="232" t="s">
        <v>103</v>
      </c>
      <c r="T133" s="232" t="s">
        <v>104</v>
      </c>
      <c r="U133" s="232">
        <v>0.27</v>
      </c>
      <c r="V133" s="232">
        <f>ROUND(E133*U133,2)</f>
        <v>21.33</v>
      </c>
      <c r="W133" s="232"/>
      <c r="X133" s="232" t="s">
        <v>105</v>
      </c>
      <c r="Y133" s="232" t="s">
        <v>106</v>
      </c>
      <c r="Z133" s="212"/>
      <c r="AA133" s="212"/>
      <c r="AB133" s="212"/>
      <c r="AC133" s="212"/>
      <c r="AD133" s="212"/>
      <c r="AE133" s="212"/>
      <c r="AF133" s="212"/>
      <c r="AG133" s="212" t="s">
        <v>107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3">
      <c r="A134" s="229"/>
      <c r="B134" s="230"/>
      <c r="C134" s="265" t="s">
        <v>298</v>
      </c>
      <c r="D134" s="234"/>
      <c r="E134" s="235">
        <v>79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109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30.9" outlineLevel="1" x14ac:dyDescent="0.3">
      <c r="A135" s="254">
        <v>67</v>
      </c>
      <c r="B135" s="255" t="s">
        <v>299</v>
      </c>
      <c r="C135" s="266" t="s">
        <v>300</v>
      </c>
      <c r="D135" s="256" t="s">
        <v>125</v>
      </c>
      <c r="E135" s="257">
        <v>58</v>
      </c>
      <c r="F135" s="258"/>
      <c r="G135" s="259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1">
        <v>0.24657999999999999</v>
      </c>
      <c r="O135" s="231">
        <f>ROUND(E135*N135,2)</f>
        <v>14.3</v>
      </c>
      <c r="P135" s="231">
        <v>0</v>
      </c>
      <c r="Q135" s="231">
        <f>ROUND(E135*P135,2)</f>
        <v>0</v>
      </c>
      <c r="R135" s="232"/>
      <c r="S135" s="232" t="s">
        <v>103</v>
      </c>
      <c r="T135" s="232" t="s">
        <v>104</v>
      </c>
      <c r="U135" s="232">
        <v>0.27200000000000002</v>
      </c>
      <c r="V135" s="232">
        <f>ROUND(E135*U135,2)</f>
        <v>15.78</v>
      </c>
      <c r="W135" s="232"/>
      <c r="X135" s="232" t="s">
        <v>105</v>
      </c>
      <c r="Y135" s="232" t="s">
        <v>106</v>
      </c>
      <c r="Z135" s="212"/>
      <c r="AA135" s="212"/>
      <c r="AB135" s="212"/>
      <c r="AC135" s="212"/>
      <c r="AD135" s="212"/>
      <c r="AE135" s="212"/>
      <c r="AF135" s="212"/>
      <c r="AG135" s="212" t="s">
        <v>107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3">
      <c r="A136" s="254">
        <v>68</v>
      </c>
      <c r="B136" s="255" t="s">
        <v>301</v>
      </c>
      <c r="C136" s="266" t="s">
        <v>302</v>
      </c>
      <c r="D136" s="256" t="s">
        <v>125</v>
      </c>
      <c r="E136" s="257">
        <v>22</v>
      </c>
      <c r="F136" s="258"/>
      <c r="G136" s="259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1">
        <v>0</v>
      </c>
      <c r="O136" s="231">
        <f>ROUND(E136*N136,2)</f>
        <v>0</v>
      </c>
      <c r="P136" s="231">
        <v>0</v>
      </c>
      <c r="Q136" s="231">
        <f>ROUND(E136*P136,2)</f>
        <v>0</v>
      </c>
      <c r="R136" s="232"/>
      <c r="S136" s="232" t="s">
        <v>103</v>
      </c>
      <c r="T136" s="232" t="s">
        <v>104</v>
      </c>
      <c r="U136" s="232">
        <v>3.6999999999999998E-2</v>
      </c>
      <c r="V136" s="232">
        <f>ROUND(E136*U136,2)</f>
        <v>0.81</v>
      </c>
      <c r="W136" s="232"/>
      <c r="X136" s="232" t="s">
        <v>105</v>
      </c>
      <c r="Y136" s="232" t="s">
        <v>106</v>
      </c>
      <c r="Z136" s="212"/>
      <c r="AA136" s="212"/>
      <c r="AB136" s="212"/>
      <c r="AC136" s="212"/>
      <c r="AD136" s="212"/>
      <c r="AE136" s="212"/>
      <c r="AF136" s="212"/>
      <c r="AG136" s="212" t="s">
        <v>107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0.6" outlineLevel="1" x14ac:dyDescent="0.3">
      <c r="A137" s="248">
        <v>69</v>
      </c>
      <c r="B137" s="249" t="s">
        <v>303</v>
      </c>
      <c r="C137" s="264" t="s">
        <v>304</v>
      </c>
      <c r="D137" s="250" t="s">
        <v>187</v>
      </c>
      <c r="E137" s="251">
        <v>80.58</v>
      </c>
      <c r="F137" s="252"/>
      <c r="G137" s="253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1">
        <v>4.8300000000000003E-2</v>
      </c>
      <c r="O137" s="231">
        <f>ROUND(E137*N137,2)</f>
        <v>3.89</v>
      </c>
      <c r="P137" s="231">
        <v>0</v>
      </c>
      <c r="Q137" s="231">
        <f>ROUND(E137*P137,2)</f>
        <v>0</v>
      </c>
      <c r="R137" s="232" t="s">
        <v>199</v>
      </c>
      <c r="S137" s="232" t="s">
        <v>104</v>
      </c>
      <c r="T137" s="232" t="s">
        <v>104</v>
      </c>
      <c r="U137" s="232">
        <v>0</v>
      </c>
      <c r="V137" s="232">
        <f>ROUND(E137*U137,2)</f>
        <v>0</v>
      </c>
      <c r="W137" s="232"/>
      <c r="X137" s="232" t="s">
        <v>200</v>
      </c>
      <c r="Y137" s="232" t="s">
        <v>106</v>
      </c>
      <c r="Z137" s="212"/>
      <c r="AA137" s="212"/>
      <c r="AB137" s="212"/>
      <c r="AC137" s="212"/>
      <c r="AD137" s="212"/>
      <c r="AE137" s="212"/>
      <c r="AF137" s="212"/>
      <c r="AG137" s="212" t="s">
        <v>201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3">
      <c r="A138" s="229"/>
      <c r="B138" s="230"/>
      <c r="C138" s="265" t="s">
        <v>305</v>
      </c>
      <c r="D138" s="234"/>
      <c r="E138" s="235">
        <v>80.58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109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3">
      <c r="A139" s="241" t="s">
        <v>98</v>
      </c>
      <c r="B139" s="242" t="s">
        <v>65</v>
      </c>
      <c r="C139" s="263" t="s">
        <v>66</v>
      </c>
      <c r="D139" s="243"/>
      <c r="E139" s="244"/>
      <c r="F139" s="245"/>
      <c r="G139" s="246">
        <f>SUMIF(AG140:AG140,"&lt;&gt;NOR",G140:G140)</f>
        <v>0</v>
      </c>
      <c r="H139" s="240"/>
      <c r="I139" s="240">
        <f>SUM(I140:I140)</f>
        <v>0</v>
      </c>
      <c r="J139" s="240"/>
      <c r="K139" s="240">
        <f>SUM(K140:K140)</f>
        <v>0</v>
      </c>
      <c r="L139" s="240"/>
      <c r="M139" s="240">
        <f>SUM(M140:M140)</f>
        <v>0</v>
      </c>
      <c r="N139" s="239"/>
      <c r="O139" s="239">
        <f>SUM(O140:O140)</f>
        <v>0</v>
      </c>
      <c r="P139" s="239"/>
      <c r="Q139" s="239">
        <f>SUM(Q140:Q140)</f>
        <v>0</v>
      </c>
      <c r="R139" s="240"/>
      <c r="S139" s="240"/>
      <c r="T139" s="240"/>
      <c r="U139" s="240"/>
      <c r="V139" s="240">
        <f>SUM(V140:V140)</f>
        <v>84.52</v>
      </c>
      <c r="W139" s="240"/>
      <c r="X139" s="240"/>
      <c r="Y139" s="240"/>
      <c r="AG139" t="s">
        <v>99</v>
      </c>
    </row>
    <row r="140" spans="1:60" outlineLevel="1" x14ac:dyDescent="0.3">
      <c r="A140" s="254">
        <v>70</v>
      </c>
      <c r="B140" s="255" t="s">
        <v>306</v>
      </c>
      <c r="C140" s="266" t="s">
        <v>307</v>
      </c>
      <c r="D140" s="256" t="s">
        <v>198</v>
      </c>
      <c r="E140" s="257">
        <v>5282.2269399999996</v>
      </c>
      <c r="F140" s="258"/>
      <c r="G140" s="259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1">
        <v>0</v>
      </c>
      <c r="O140" s="231">
        <f>ROUND(E140*N140,2)</f>
        <v>0</v>
      </c>
      <c r="P140" s="231">
        <v>0</v>
      </c>
      <c r="Q140" s="231">
        <f>ROUND(E140*P140,2)</f>
        <v>0</v>
      </c>
      <c r="R140" s="232"/>
      <c r="S140" s="232" t="s">
        <v>103</v>
      </c>
      <c r="T140" s="232" t="s">
        <v>104</v>
      </c>
      <c r="U140" s="232">
        <v>1.6E-2</v>
      </c>
      <c r="V140" s="232">
        <f>ROUND(E140*U140,2)</f>
        <v>84.52</v>
      </c>
      <c r="W140" s="232"/>
      <c r="X140" s="232" t="s">
        <v>308</v>
      </c>
      <c r="Y140" s="232" t="s">
        <v>106</v>
      </c>
      <c r="Z140" s="212"/>
      <c r="AA140" s="212"/>
      <c r="AB140" s="212"/>
      <c r="AC140" s="212"/>
      <c r="AD140" s="212"/>
      <c r="AE140" s="212"/>
      <c r="AF140" s="212"/>
      <c r="AG140" s="212" t="s">
        <v>309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3">
      <c r="A141" s="241" t="s">
        <v>98</v>
      </c>
      <c r="B141" s="242" t="s">
        <v>67</v>
      </c>
      <c r="C141" s="263" t="s">
        <v>68</v>
      </c>
      <c r="D141" s="243"/>
      <c r="E141" s="244"/>
      <c r="F141" s="245"/>
      <c r="G141" s="246">
        <f>SUMIF(AG142:AG156,"&lt;&gt;NOR",G142:G156)</f>
        <v>0</v>
      </c>
      <c r="H141" s="240"/>
      <c r="I141" s="240">
        <f>SUM(I142:I156)</f>
        <v>0</v>
      </c>
      <c r="J141" s="240"/>
      <c r="K141" s="240">
        <f>SUM(K142:K156)</f>
        <v>0</v>
      </c>
      <c r="L141" s="240"/>
      <c r="M141" s="240">
        <f>SUM(M142:M156)</f>
        <v>0</v>
      </c>
      <c r="N141" s="239"/>
      <c r="O141" s="239">
        <f>SUM(O142:O156)</f>
        <v>0</v>
      </c>
      <c r="P141" s="239"/>
      <c r="Q141" s="239">
        <f>SUM(Q142:Q156)</f>
        <v>0</v>
      </c>
      <c r="R141" s="240"/>
      <c r="S141" s="240"/>
      <c r="T141" s="240"/>
      <c r="U141" s="240"/>
      <c r="V141" s="240">
        <f>SUM(V142:V156)</f>
        <v>184.64000000000001</v>
      </c>
      <c r="W141" s="240"/>
      <c r="X141" s="240"/>
      <c r="Y141" s="240"/>
      <c r="AG141" t="s">
        <v>99</v>
      </c>
    </row>
    <row r="142" spans="1:60" outlineLevel="1" x14ac:dyDescent="0.3">
      <c r="A142" s="248">
        <v>71</v>
      </c>
      <c r="B142" s="249" t="s">
        <v>310</v>
      </c>
      <c r="C142" s="264" t="s">
        <v>311</v>
      </c>
      <c r="D142" s="250" t="s">
        <v>198</v>
      </c>
      <c r="E142" s="251">
        <v>135.322</v>
      </c>
      <c r="F142" s="252"/>
      <c r="G142" s="253">
        <f>ROUND(E142*F142,2)</f>
        <v>0</v>
      </c>
      <c r="H142" s="233"/>
      <c r="I142" s="232">
        <f>ROUND(E142*H142,2)</f>
        <v>0</v>
      </c>
      <c r="J142" s="233"/>
      <c r="K142" s="232">
        <f>ROUND(E142*J142,2)</f>
        <v>0</v>
      </c>
      <c r="L142" s="232">
        <v>21</v>
      </c>
      <c r="M142" s="232">
        <f>G142*(1+L142/100)</f>
        <v>0</v>
      </c>
      <c r="N142" s="231">
        <v>0</v>
      </c>
      <c r="O142" s="231">
        <f>ROUND(E142*N142,2)</f>
        <v>0</v>
      </c>
      <c r="P142" s="231">
        <v>0</v>
      </c>
      <c r="Q142" s="231">
        <f>ROUND(E142*P142,2)</f>
        <v>0</v>
      </c>
      <c r="R142" s="232"/>
      <c r="S142" s="232" t="s">
        <v>103</v>
      </c>
      <c r="T142" s="232" t="s">
        <v>104</v>
      </c>
      <c r="U142" s="232">
        <v>0</v>
      </c>
      <c r="V142" s="232">
        <f>ROUND(E142*U142,2)</f>
        <v>0</v>
      </c>
      <c r="W142" s="232"/>
      <c r="X142" s="232" t="s">
        <v>105</v>
      </c>
      <c r="Y142" s="232" t="s">
        <v>106</v>
      </c>
      <c r="Z142" s="212"/>
      <c r="AA142" s="212"/>
      <c r="AB142" s="212"/>
      <c r="AC142" s="212"/>
      <c r="AD142" s="212"/>
      <c r="AE142" s="212"/>
      <c r="AF142" s="212"/>
      <c r="AG142" s="212" t="s">
        <v>107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3">
      <c r="A143" s="229"/>
      <c r="B143" s="230"/>
      <c r="C143" s="265" t="s">
        <v>312</v>
      </c>
      <c r="D143" s="234"/>
      <c r="E143" s="235">
        <v>1.76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109</v>
      </c>
      <c r="AH143" s="212">
        <v>7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3">
      <c r="A144" s="229"/>
      <c r="B144" s="230"/>
      <c r="C144" s="265" t="s">
        <v>313</v>
      </c>
      <c r="D144" s="234"/>
      <c r="E144" s="235">
        <v>79.111999999999995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109</v>
      </c>
      <c r="AH144" s="212">
        <v>7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3">
      <c r="A145" s="229"/>
      <c r="B145" s="230"/>
      <c r="C145" s="265" t="s">
        <v>314</v>
      </c>
      <c r="D145" s="234"/>
      <c r="E145" s="235">
        <v>54.45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109</v>
      </c>
      <c r="AH145" s="212">
        <v>7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0.6" outlineLevel="1" x14ac:dyDescent="0.3">
      <c r="A146" s="248">
        <v>72</v>
      </c>
      <c r="B146" s="249" t="s">
        <v>315</v>
      </c>
      <c r="C146" s="264" t="s">
        <v>316</v>
      </c>
      <c r="D146" s="250" t="s">
        <v>198</v>
      </c>
      <c r="E146" s="251">
        <v>64.508049999999997</v>
      </c>
      <c r="F146" s="252"/>
      <c r="G146" s="253">
        <f>ROUND(E146*F146,2)</f>
        <v>0</v>
      </c>
      <c r="H146" s="233"/>
      <c r="I146" s="232">
        <f>ROUND(E146*H146,2)</f>
        <v>0</v>
      </c>
      <c r="J146" s="233"/>
      <c r="K146" s="232">
        <f>ROUND(E146*J146,2)</f>
        <v>0</v>
      </c>
      <c r="L146" s="232">
        <v>21</v>
      </c>
      <c r="M146" s="232">
        <f>G146*(1+L146/100)</f>
        <v>0</v>
      </c>
      <c r="N146" s="231">
        <v>0</v>
      </c>
      <c r="O146" s="231">
        <f>ROUND(E146*N146,2)</f>
        <v>0</v>
      </c>
      <c r="P146" s="231">
        <v>0</v>
      </c>
      <c r="Q146" s="231">
        <f>ROUND(E146*P146,2)</f>
        <v>0</v>
      </c>
      <c r="R146" s="232"/>
      <c r="S146" s="232" t="s">
        <v>103</v>
      </c>
      <c r="T146" s="232" t="s">
        <v>104</v>
      </c>
      <c r="U146" s="232">
        <v>0</v>
      </c>
      <c r="V146" s="232">
        <f>ROUND(E146*U146,2)</f>
        <v>0</v>
      </c>
      <c r="W146" s="232"/>
      <c r="X146" s="232" t="s">
        <v>105</v>
      </c>
      <c r="Y146" s="232" t="s">
        <v>106</v>
      </c>
      <c r="Z146" s="212"/>
      <c r="AA146" s="212"/>
      <c r="AB146" s="212"/>
      <c r="AC146" s="212"/>
      <c r="AD146" s="212"/>
      <c r="AE146" s="212"/>
      <c r="AF146" s="212"/>
      <c r="AG146" s="212" t="s">
        <v>107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3">
      <c r="A147" s="229"/>
      <c r="B147" s="230"/>
      <c r="C147" s="265" t="s">
        <v>317</v>
      </c>
      <c r="D147" s="234"/>
      <c r="E147" s="235">
        <v>27.9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109</v>
      </c>
      <c r="AH147" s="212">
        <v>7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3">
      <c r="A148" s="229"/>
      <c r="B148" s="230"/>
      <c r="C148" s="265" t="s">
        <v>318</v>
      </c>
      <c r="D148" s="234"/>
      <c r="E148" s="235">
        <v>1.92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109</v>
      </c>
      <c r="AH148" s="212">
        <v>7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3">
      <c r="A149" s="229"/>
      <c r="B149" s="230"/>
      <c r="C149" s="265" t="s">
        <v>319</v>
      </c>
      <c r="D149" s="234"/>
      <c r="E149" s="235">
        <v>27.54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109</v>
      </c>
      <c r="AH149" s="212">
        <v>7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3">
      <c r="A150" s="229"/>
      <c r="B150" s="230"/>
      <c r="C150" s="265" t="s">
        <v>320</v>
      </c>
      <c r="D150" s="234"/>
      <c r="E150" s="235">
        <v>7.1480499999999996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109</v>
      </c>
      <c r="AH150" s="212">
        <v>7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0.6" outlineLevel="1" x14ac:dyDescent="0.3">
      <c r="A151" s="248">
        <v>73</v>
      </c>
      <c r="B151" s="249" t="s">
        <v>321</v>
      </c>
      <c r="C151" s="264" t="s">
        <v>322</v>
      </c>
      <c r="D151" s="250" t="s">
        <v>198</v>
      </c>
      <c r="E151" s="251">
        <v>113.652</v>
      </c>
      <c r="F151" s="252"/>
      <c r="G151" s="253">
        <f>ROUND(E151*F151,2)</f>
        <v>0</v>
      </c>
      <c r="H151" s="233"/>
      <c r="I151" s="232">
        <f>ROUND(E151*H151,2)</f>
        <v>0</v>
      </c>
      <c r="J151" s="233"/>
      <c r="K151" s="232">
        <f>ROUND(E151*J151,2)</f>
        <v>0</v>
      </c>
      <c r="L151" s="232">
        <v>21</v>
      </c>
      <c r="M151" s="232">
        <f>G151*(1+L151/100)</f>
        <v>0</v>
      </c>
      <c r="N151" s="231">
        <v>0</v>
      </c>
      <c r="O151" s="231">
        <f>ROUND(E151*N151,2)</f>
        <v>0</v>
      </c>
      <c r="P151" s="231">
        <v>0</v>
      </c>
      <c r="Q151" s="231">
        <f>ROUND(E151*P151,2)</f>
        <v>0</v>
      </c>
      <c r="R151" s="232"/>
      <c r="S151" s="232" t="s">
        <v>103</v>
      </c>
      <c r="T151" s="232" t="s">
        <v>104</v>
      </c>
      <c r="U151" s="232">
        <v>0</v>
      </c>
      <c r="V151" s="232">
        <f>ROUND(E151*U151,2)</f>
        <v>0</v>
      </c>
      <c r="W151" s="232"/>
      <c r="X151" s="232" t="s">
        <v>105</v>
      </c>
      <c r="Y151" s="232" t="s">
        <v>106</v>
      </c>
      <c r="Z151" s="212"/>
      <c r="AA151" s="212"/>
      <c r="AB151" s="212"/>
      <c r="AC151" s="212"/>
      <c r="AD151" s="212"/>
      <c r="AE151" s="212"/>
      <c r="AF151" s="212"/>
      <c r="AG151" s="212" t="s">
        <v>107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3">
      <c r="A152" s="229"/>
      <c r="B152" s="230"/>
      <c r="C152" s="267" t="s">
        <v>323</v>
      </c>
      <c r="D152" s="260"/>
      <c r="E152" s="260"/>
      <c r="F152" s="260"/>
      <c r="G152" s="260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3">
      <c r="A153" s="229"/>
      <c r="B153" s="230"/>
      <c r="C153" s="265" t="s">
        <v>324</v>
      </c>
      <c r="D153" s="234"/>
      <c r="E153" s="235">
        <v>113.652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109</v>
      </c>
      <c r="AH153" s="212">
        <v>7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3">
      <c r="A154" s="254">
        <v>74</v>
      </c>
      <c r="B154" s="255" t="s">
        <v>325</v>
      </c>
      <c r="C154" s="266" t="s">
        <v>326</v>
      </c>
      <c r="D154" s="256" t="s">
        <v>198</v>
      </c>
      <c r="E154" s="257">
        <v>313.48205000000002</v>
      </c>
      <c r="F154" s="258"/>
      <c r="G154" s="259">
        <f>ROUND(E154*F154,2)</f>
        <v>0</v>
      </c>
      <c r="H154" s="233"/>
      <c r="I154" s="232">
        <f>ROUND(E154*H154,2)</f>
        <v>0</v>
      </c>
      <c r="J154" s="233"/>
      <c r="K154" s="232">
        <f>ROUND(E154*J154,2)</f>
        <v>0</v>
      </c>
      <c r="L154" s="232">
        <v>21</v>
      </c>
      <c r="M154" s="232">
        <f>G154*(1+L154/100)</f>
        <v>0</v>
      </c>
      <c r="N154" s="231">
        <v>0</v>
      </c>
      <c r="O154" s="231">
        <f>ROUND(E154*N154,2)</f>
        <v>0</v>
      </c>
      <c r="P154" s="231">
        <v>0</v>
      </c>
      <c r="Q154" s="231">
        <f>ROUND(E154*P154,2)</f>
        <v>0</v>
      </c>
      <c r="R154" s="232"/>
      <c r="S154" s="232" t="s">
        <v>103</v>
      </c>
      <c r="T154" s="232" t="s">
        <v>104</v>
      </c>
      <c r="U154" s="232">
        <v>9.9000000000000005E-2</v>
      </c>
      <c r="V154" s="232">
        <f>ROUND(E154*U154,2)</f>
        <v>31.03</v>
      </c>
      <c r="W154" s="232"/>
      <c r="X154" s="232" t="s">
        <v>327</v>
      </c>
      <c r="Y154" s="232" t="s">
        <v>106</v>
      </c>
      <c r="Z154" s="212"/>
      <c r="AA154" s="212"/>
      <c r="AB154" s="212"/>
      <c r="AC154" s="212"/>
      <c r="AD154" s="212"/>
      <c r="AE154" s="212"/>
      <c r="AF154" s="212"/>
      <c r="AG154" s="212" t="s">
        <v>328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3">
      <c r="A155" s="254">
        <v>75</v>
      </c>
      <c r="B155" s="255" t="s">
        <v>329</v>
      </c>
      <c r="C155" s="266" t="s">
        <v>330</v>
      </c>
      <c r="D155" s="256" t="s">
        <v>198</v>
      </c>
      <c r="E155" s="257">
        <v>313.48205000000002</v>
      </c>
      <c r="F155" s="258"/>
      <c r="G155" s="259">
        <f>ROUND(E155*F155,2)</f>
        <v>0</v>
      </c>
      <c r="H155" s="233"/>
      <c r="I155" s="232">
        <f>ROUND(E155*H155,2)</f>
        <v>0</v>
      </c>
      <c r="J155" s="233"/>
      <c r="K155" s="232">
        <f>ROUND(E155*J155,2)</f>
        <v>0</v>
      </c>
      <c r="L155" s="232">
        <v>21</v>
      </c>
      <c r="M155" s="232">
        <f>G155*(1+L155/100)</f>
        <v>0</v>
      </c>
      <c r="N155" s="231">
        <v>0</v>
      </c>
      <c r="O155" s="231">
        <f>ROUND(E155*N155,2)</f>
        <v>0</v>
      </c>
      <c r="P155" s="231">
        <v>0</v>
      </c>
      <c r="Q155" s="231">
        <f>ROUND(E155*P155,2)</f>
        <v>0</v>
      </c>
      <c r="R155" s="232"/>
      <c r="S155" s="232" t="s">
        <v>103</v>
      </c>
      <c r="T155" s="232" t="s">
        <v>104</v>
      </c>
      <c r="U155" s="232">
        <v>0.49</v>
      </c>
      <c r="V155" s="232">
        <f>ROUND(E155*U155,2)</f>
        <v>153.61000000000001</v>
      </c>
      <c r="W155" s="232"/>
      <c r="X155" s="232" t="s">
        <v>327</v>
      </c>
      <c r="Y155" s="232" t="s">
        <v>106</v>
      </c>
      <c r="Z155" s="212"/>
      <c r="AA155" s="212"/>
      <c r="AB155" s="212"/>
      <c r="AC155" s="212"/>
      <c r="AD155" s="212"/>
      <c r="AE155" s="212"/>
      <c r="AF155" s="212"/>
      <c r="AG155" s="212" t="s">
        <v>328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3">
      <c r="A156" s="254">
        <v>76</v>
      </c>
      <c r="B156" s="255" t="s">
        <v>331</v>
      </c>
      <c r="C156" s="266" t="s">
        <v>332</v>
      </c>
      <c r="D156" s="256" t="s">
        <v>198</v>
      </c>
      <c r="E156" s="257">
        <v>5956.15895</v>
      </c>
      <c r="F156" s="258"/>
      <c r="G156" s="259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1">
        <v>0</v>
      </c>
      <c r="O156" s="231">
        <f>ROUND(E156*N156,2)</f>
        <v>0</v>
      </c>
      <c r="P156" s="231">
        <v>0</v>
      </c>
      <c r="Q156" s="231">
        <f>ROUND(E156*P156,2)</f>
        <v>0</v>
      </c>
      <c r="R156" s="232"/>
      <c r="S156" s="232" t="s">
        <v>103</v>
      </c>
      <c r="T156" s="232" t="s">
        <v>104</v>
      </c>
      <c r="U156" s="232">
        <v>0</v>
      </c>
      <c r="V156" s="232">
        <f>ROUND(E156*U156,2)</f>
        <v>0</v>
      </c>
      <c r="W156" s="232"/>
      <c r="X156" s="232" t="s">
        <v>327</v>
      </c>
      <c r="Y156" s="232" t="s">
        <v>106</v>
      </c>
      <c r="Z156" s="212"/>
      <c r="AA156" s="212"/>
      <c r="AB156" s="212"/>
      <c r="AC156" s="212"/>
      <c r="AD156" s="212"/>
      <c r="AE156" s="212"/>
      <c r="AF156" s="212"/>
      <c r="AG156" s="212" t="s">
        <v>328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3">
      <c r="A157" s="241" t="s">
        <v>98</v>
      </c>
      <c r="B157" s="242" t="s">
        <v>70</v>
      </c>
      <c r="C157" s="263" t="s">
        <v>29</v>
      </c>
      <c r="D157" s="243"/>
      <c r="E157" s="244"/>
      <c r="F157" s="245"/>
      <c r="G157" s="246">
        <f>SUMIF(AG158:AG175,"&lt;&gt;NOR",G158:G175)</f>
        <v>0</v>
      </c>
      <c r="H157" s="240"/>
      <c r="I157" s="240">
        <f>SUM(I158:I175)</f>
        <v>0</v>
      </c>
      <c r="J157" s="240"/>
      <c r="K157" s="240">
        <f>SUM(K158:K175)</f>
        <v>0</v>
      </c>
      <c r="L157" s="240"/>
      <c r="M157" s="240">
        <f>SUM(M158:M175)</f>
        <v>0</v>
      </c>
      <c r="N157" s="239"/>
      <c r="O157" s="239">
        <f>SUM(O158:O175)</f>
        <v>0</v>
      </c>
      <c r="P157" s="239"/>
      <c r="Q157" s="239">
        <f>SUM(Q158:Q175)</f>
        <v>0</v>
      </c>
      <c r="R157" s="240"/>
      <c r="S157" s="240"/>
      <c r="T157" s="240"/>
      <c r="U157" s="240"/>
      <c r="V157" s="240">
        <f>SUM(V158:V175)</f>
        <v>0</v>
      </c>
      <c r="W157" s="240"/>
      <c r="X157" s="240"/>
      <c r="Y157" s="240"/>
      <c r="AG157" t="s">
        <v>99</v>
      </c>
    </row>
    <row r="158" spans="1:60" outlineLevel="1" x14ac:dyDescent="0.3">
      <c r="A158" s="254">
        <v>77</v>
      </c>
      <c r="B158" s="255" t="s">
        <v>333</v>
      </c>
      <c r="C158" s="266" t="s">
        <v>334</v>
      </c>
      <c r="D158" s="256" t="s">
        <v>335</v>
      </c>
      <c r="E158" s="257">
        <v>1</v>
      </c>
      <c r="F158" s="258"/>
      <c r="G158" s="259">
        <f>ROUND(E158*F158,2)</f>
        <v>0</v>
      </c>
      <c r="H158" s="233"/>
      <c r="I158" s="232">
        <f>ROUND(E158*H158,2)</f>
        <v>0</v>
      </c>
      <c r="J158" s="233"/>
      <c r="K158" s="232">
        <f>ROUND(E158*J158,2)</f>
        <v>0</v>
      </c>
      <c r="L158" s="232">
        <v>21</v>
      </c>
      <c r="M158" s="232">
        <f>G158*(1+L158/100)</f>
        <v>0</v>
      </c>
      <c r="N158" s="231">
        <v>0</v>
      </c>
      <c r="O158" s="231">
        <f>ROUND(E158*N158,2)</f>
        <v>0</v>
      </c>
      <c r="P158" s="231">
        <v>0</v>
      </c>
      <c r="Q158" s="231">
        <f>ROUND(E158*P158,2)</f>
        <v>0</v>
      </c>
      <c r="R158" s="232"/>
      <c r="S158" s="232" t="s">
        <v>103</v>
      </c>
      <c r="T158" s="232" t="s">
        <v>189</v>
      </c>
      <c r="U158" s="232">
        <v>0</v>
      </c>
      <c r="V158" s="232">
        <f>ROUND(E158*U158,2)</f>
        <v>0</v>
      </c>
      <c r="W158" s="232"/>
      <c r="X158" s="232" t="s">
        <v>336</v>
      </c>
      <c r="Y158" s="232" t="s">
        <v>106</v>
      </c>
      <c r="Z158" s="212"/>
      <c r="AA158" s="212"/>
      <c r="AB158" s="212"/>
      <c r="AC158" s="212"/>
      <c r="AD158" s="212"/>
      <c r="AE158" s="212"/>
      <c r="AF158" s="212"/>
      <c r="AG158" s="212" t="s">
        <v>337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3">
      <c r="A159" s="254">
        <v>78</v>
      </c>
      <c r="B159" s="255" t="s">
        <v>338</v>
      </c>
      <c r="C159" s="266" t="s">
        <v>339</v>
      </c>
      <c r="D159" s="256" t="s">
        <v>335</v>
      </c>
      <c r="E159" s="257">
        <v>1</v>
      </c>
      <c r="F159" s="258"/>
      <c r="G159" s="259">
        <f>ROUND(E159*F159,2)</f>
        <v>0</v>
      </c>
      <c r="H159" s="233"/>
      <c r="I159" s="232">
        <f>ROUND(E159*H159,2)</f>
        <v>0</v>
      </c>
      <c r="J159" s="233"/>
      <c r="K159" s="232">
        <f>ROUND(E159*J159,2)</f>
        <v>0</v>
      </c>
      <c r="L159" s="232">
        <v>21</v>
      </c>
      <c r="M159" s="232">
        <f>G159*(1+L159/100)</f>
        <v>0</v>
      </c>
      <c r="N159" s="231">
        <v>0</v>
      </c>
      <c r="O159" s="231">
        <f>ROUND(E159*N159,2)</f>
        <v>0</v>
      </c>
      <c r="P159" s="231">
        <v>0</v>
      </c>
      <c r="Q159" s="231">
        <f>ROUND(E159*P159,2)</f>
        <v>0</v>
      </c>
      <c r="R159" s="232"/>
      <c r="S159" s="232" t="s">
        <v>103</v>
      </c>
      <c r="T159" s="232" t="s">
        <v>189</v>
      </c>
      <c r="U159" s="232">
        <v>0</v>
      </c>
      <c r="V159" s="232">
        <f>ROUND(E159*U159,2)</f>
        <v>0</v>
      </c>
      <c r="W159" s="232"/>
      <c r="X159" s="232" t="s">
        <v>336</v>
      </c>
      <c r="Y159" s="232" t="s">
        <v>106</v>
      </c>
      <c r="Z159" s="212"/>
      <c r="AA159" s="212"/>
      <c r="AB159" s="212"/>
      <c r="AC159" s="212"/>
      <c r="AD159" s="212"/>
      <c r="AE159" s="212"/>
      <c r="AF159" s="212"/>
      <c r="AG159" s="212" t="s">
        <v>340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3">
      <c r="A160" s="248">
        <v>79</v>
      </c>
      <c r="B160" s="249" t="s">
        <v>341</v>
      </c>
      <c r="C160" s="264" t="s">
        <v>342</v>
      </c>
      <c r="D160" s="250" t="s">
        <v>335</v>
      </c>
      <c r="E160" s="251">
        <v>1</v>
      </c>
      <c r="F160" s="252"/>
      <c r="G160" s="253">
        <f>ROUND(E160*F160,2)</f>
        <v>0</v>
      </c>
      <c r="H160" s="233"/>
      <c r="I160" s="232">
        <f>ROUND(E160*H160,2)</f>
        <v>0</v>
      </c>
      <c r="J160" s="233"/>
      <c r="K160" s="232">
        <f>ROUND(E160*J160,2)</f>
        <v>0</v>
      </c>
      <c r="L160" s="232">
        <v>21</v>
      </c>
      <c r="M160" s="232">
        <f>G160*(1+L160/100)</f>
        <v>0</v>
      </c>
      <c r="N160" s="231">
        <v>0</v>
      </c>
      <c r="O160" s="231">
        <f>ROUND(E160*N160,2)</f>
        <v>0</v>
      </c>
      <c r="P160" s="231">
        <v>0</v>
      </c>
      <c r="Q160" s="231">
        <f>ROUND(E160*P160,2)</f>
        <v>0</v>
      </c>
      <c r="R160" s="232"/>
      <c r="S160" s="232" t="s">
        <v>103</v>
      </c>
      <c r="T160" s="232" t="s">
        <v>189</v>
      </c>
      <c r="U160" s="232">
        <v>0</v>
      </c>
      <c r="V160" s="232">
        <f>ROUND(E160*U160,2)</f>
        <v>0</v>
      </c>
      <c r="W160" s="232"/>
      <c r="X160" s="232" t="s">
        <v>336</v>
      </c>
      <c r="Y160" s="232" t="s">
        <v>106</v>
      </c>
      <c r="Z160" s="212"/>
      <c r="AA160" s="212"/>
      <c r="AB160" s="212"/>
      <c r="AC160" s="212"/>
      <c r="AD160" s="212"/>
      <c r="AE160" s="212"/>
      <c r="AF160" s="212"/>
      <c r="AG160" s="212" t="s">
        <v>337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3">
      <c r="A161" s="229"/>
      <c r="B161" s="230"/>
      <c r="C161" s="267" t="s">
        <v>343</v>
      </c>
      <c r="D161" s="260"/>
      <c r="E161" s="260"/>
      <c r="F161" s="260"/>
      <c r="G161" s="260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129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3">
      <c r="A162" s="229"/>
      <c r="B162" s="230"/>
      <c r="C162" s="268" t="s">
        <v>344</v>
      </c>
      <c r="D162" s="236"/>
      <c r="E162" s="237"/>
      <c r="F162" s="238"/>
      <c r="G162" s="238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129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3">
      <c r="A163" s="229"/>
      <c r="B163" s="230"/>
      <c r="C163" s="269" t="s">
        <v>345</v>
      </c>
      <c r="D163" s="262"/>
      <c r="E163" s="262"/>
      <c r="F163" s="262"/>
      <c r="G163" s="26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129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3">
      <c r="A164" s="229"/>
      <c r="B164" s="230"/>
      <c r="C164" s="268" t="s">
        <v>344</v>
      </c>
      <c r="D164" s="236"/>
      <c r="E164" s="237"/>
      <c r="F164" s="238"/>
      <c r="G164" s="238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129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3">
      <c r="A165" s="229"/>
      <c r="B165" s="230"/>
      <c r="C165" s="269" t="s">
        <v>346</v>
      </c>
      <c r="D165" s="262"/>
      <c r="E165" s="262"/>
      <c r="F165" s="262"/>
      <c r="G165" s="26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129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3">
      <c r="A166" s="229"/>
      <c r="B166" s="230"/>
      <c r="C166" s="268" t="s">
        <v>344</v>
      </c>
      <c r="D166" s="236"/>
      <c r="E166" s="237"/>
      <c r="F166" s="238"/>
      <c r="G166" s="238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129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3">
      <c r="A167" s="229"/>
      <c r="B167" s="230"/>
      <c r="C167" s="269" t="s">
        <v>347</v>
      </c>
      <c r="D167" s="262"/>
      <c r="E167" s="262"/>
      <c r="F167" s="262"/>
      <c r="G167" s="26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129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3">
      <c r="A168" s="248">
        <v>80</v>
      </c>
      <c r="B168" s="249" t="s">
        <v>348</v>
      </c>
      <c r="C168" s="264" t="s">
        <v>349</v>
      </c>
      <c r="D168" s="250" t="s">
        <v>335</v>
      </c>
      <c r="E168" s="251">
        <v>1</v>
      </c>
      <c r="F168" s="252"/>
      <c r="G168" s="253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1">
        <v>0</v>
      </c>
      <c r="O168" s="231">
        <f>ROUND(E168*N168,2)</f>
        <v>0</v>
      </c>
      <c r="P168" s="231">
        <v>0</v>
      </c>
      <c r="Q168" s="231">
        <f>ROUND(E168*P168,2)</f>
        <v>0</v>
      </c>
      <c r="R168" s="232"/>
      <c r="S168" s="232" t="s">
        <v>103</v>
      </c>
      <c r="T168" s="232" t="s">
        <v>189</v>
      </c>
      <c r="U168" s="232">
        <v>0</v>
      </c>
      <c r="V168" s="232">
        <f>ROUND(E168*U168,2)</f>
        <v>0</v>
      </c>
      <c r="W168" s="232"/>
      <c r="X168" s="232" t="s">
        <v>336</v>
      </c>
      <c r="Y168" s="232" t="s">
        <v>106</v>
      </c>
      <c r="Z168" s="212"/>
      <c r="AA168" s="212"/>
      <c r="AB168" s="212"/>
      <c r="AC168" s="212"/>
      <c r="AD168" s="212"/>
      <c r="AE168" s="212"/>
      <c r="AF168" s="212"/>
      <c r="AG168" s="212" t="s">
        <v>337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3">
      <c r="A169" s="229"/>
      <c r="B169" s="230"/>
      <c r="C169" s="267" t="s">
        <v>350</v>
      </c>
      <c r="D169" s="260"/>
      <c r="E169" s="260"/>
      <c r="F169" s="260"/>
      <c r="G169" s="260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129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3">
      <c r="A170" s="254">
        <v>81</v>
      </c>
      <c r="B170" s="255" t="s">
        <v>351</v>
      </c>
      <c r="C170" s="266" t="s">
        <v>352</v>
      </c>
      <c r="D170" s="256" t="s">
        <v>335</v>
      </c>
      <c r="E170" s="257">
        <v>1</v>
      </c>
      <c r="F170" s="258"/>
      <c r="G170" s="259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1">
        <v>0</v>
      </c>
      <c r="O170" s="231">
        <f>ROUND(E170*N170,2)</f>
        <v>0</v>
      </c>
      <c r="P170" s="231">
        <v>0</v>
      </c>
      <c r="Q170" s="231">
        <f>ROUND(E170*P170,2)</f>
        <v>0</v>
      </c>
      <c r="R170" s="232"/>
      <c r="S170" s="232" t="s">
        <v>103</v>
      </c>
      <c r="T170" s="232" t="s">
        <v>189</v>
      </c>
      <c r="U170" s="232">
        <v>0</v>
      </c>
      <c r="V170" s="232">
        <f>ROUND(E170*U170,2)</f>
        <v>0</v>
      </c>
      <c r="W170" s="232"/>
      <c r="X170" s="232" t="s">
        <v>336</v>
      </c>
      <c r="Y170" s="232" t="s">
        <v>106</v>
      </c>
      <c r="Z170" s="212"/>
      <c r="AA170" s="212"/>
      <c r="AB170" s="212"/>
      <c r="AC170" s="212"/>
      <c r="AD170" s="212"/>
      <c r="AE170" s="212"/>
      <c r="AF170" s="212"/>
      <c r="AG170" s="212" t="s">
        <v>340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3">
      <c r="A171" s="254">
        <v>82</v>
      </c>
      <c r="B171" s="255" t="s">
        <v>353</v>
      </c>
      <c r="C171" s="266" t="s">
        <v>354</v>
      </c>
      <c r="D171" s="256" t="s">
        <v>335</v>
      </c>
      <c r="E171" s="257">
        <v>1</v>
      </c>
      <c r="F171" s="258"/>
      <c r="G171" s="259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1">
        <v>0</v>
      </c>
      <c r="O171" s="231">
        <f>ROUND(E171*N171,2)</f>
        <v>0</v>
      </c>
      <c r="P171" s="231">
        <v>0</v>
      </c>
      <c r="Q171" s="231">
        <f>ROUND(E171*P171,2)</f>
        <v>0</v>
      </c>
      <c r="R171" s="232"/>
      <c r="S171" s="232" t="s">
        <v>103</v>
      </c>
      <c r="T171" s="232" t="s">
        <v>189</v>
      </c>
      <c r="U171" s="232">
        <v>0</v>
      </c>
      <c r="V171" s="232">
        <f>ROUND(E171*U171,2)</f>
        <v>0</v>
      </c>
      <c r="W171" s="232"/>
      <c r="X171" s="232" t="s">
        <v>336</v>
      </c>
      <c r="Y171" s="232" t="s">
        <v>106</v>
      </c>
      <c r="Z171" s="212"/>
      <c r="AA171" s="212"/>
      <c r="AB171" s="212"/>
      <c r="AC171" s="212"/>
      <c r="AD171" s="212"/>
      <c r="AE171" s="212"/>
      <c r="AF171" s="212"/>
      <c r="AG171" s="212" t="s">
        <v>340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3">
      <c r="A172" s="248">
        <v>83</v>
      </c>
      <c r="B172" s="249" t="s">
        <v>355</v>
      </c>
      <c r="C172" s="264" t="s">
        <v>356</v>
      </c>
      <c r="D172" s="250" t="s">
        <v>335</v>
      </c>
      <c r="E172" s="251">
        <v>1</v>
      </c>
      <c r="F172" s="252"/>
      <c r="G172" s="253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1">
        <v>0</v>
      </c>
      <c r="O172" s="231">
        <f>ROUND(E172*N172,2)</f>
        <v>0</v>
      </c>
      <c r="P172" s="231">
        <v>0</v>
      </c>
      <c r="Q172" s="231">
        <f>ROUND(E172*P172,2)</f>
        <v>0</v>
      </c>
      <c r="R172" s="232"/>
      <c r="S172" s="232" t="s">
        <v>188</v>
      </c>
      <c r="T172" s="232" t="s">
        <v>189</v>
      </c>
      <c r="U172" s="232">
        <v>0</v>
      </c>
      <c r="V172" s="232">
        <f>ROUND(E172*U172,2)</f>
        <v>0</v>
      </c>
      <c r="W172" s="232"/>
      <c r="X172" s="232" t="s">
        <v>336</v>
      </c>
      <c r="Y172" s="232" t="s">
        <v>106</v>
      </c>
      <c r="Z172" s="212"/>
      <c r="AA172" s="212"/>
      <c r="AB172" s="212"/>
      <c r="AC172" s="212"/>
      <c r="AD172" s="212"/>
      <c r="AE172" s="212"/>
      <c r="AF172" s="212"/>
      <c r="AG172" s="212" t="s">
        <v>340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41.6" outlineLevel="2" x14ac:dyDescent="0.3">
      <c r="A173" s="229"/>
      <c r="B173" s="230"/>
      <c r="C173" s="267" t="s">
        <v>357</v>
      </c>
      <c r="D173" s="260"/>
      <c r="E173" s="260"/>
      <c r="F173" s="260"/>
      <c r="G173" s="260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129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61" t="str">
        <f>C173</f>
        <v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v>
      </c>
      <c r="BB173" s="212"/>
      <c r="BC173" s="212"/>
      <c r="BD173" s="212"/>
      <c r="BE173" s="212"/>
      <c r="BF173" s="212"/>
      <c r="BG173" s="212"/>
      <c r="BH173" s="212"/>
    </row>
    <row r="174" spans="1:60" ht="20.6" outlineLevel="1" x14ac:dyDescent="0.3">
      <c r="A174" s="248">
        <v>84</v>
      </c>
      <c r="B174" s="249" t="s">
        <v>358</v>
      </c>
      <c r="C174" s="264" t="s">
        <v>359</v>
      </c>
      <c r="D174" s="250" t="s">
        <v>335</v>
      </c>
      <c r="E174" s="251">
        <v>1</v>
      </c>
      <c r="F174" s="252"/>
      <c r="G174" s="253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1">
        <v>0</v>
      </c>
      <c r="O174" s="231">
        <f>ROUND(E174*N174,2)</f>
        <v>0</v>
      </c>
      <c r="P174" s="231">
        <v>0</v>
      </c>
      <c r="Q174" s="231">
        <f>ROUND(E174*P174,2)</f>
        <v>0</v>
      </c>
      <c r="R174" s="232"/>
      <c r="S174" s="232" t="s">
        <v>188</v>
      </c>
      <c r="T174" s="232" t="s">
        <v>189</v>
      </c>
      <c r="U174" s="232">
        <v>0</v>
      </c>
      <c r="V174" s="232">
        <f>ROUND(E174*U174,2)</f>
        <v>0</v>
      </c>
      <c r="W174" s="232"/>
      <c r="X174" s="232" t="s">
        <v>336</v>
      </c>
      <c r="Y174" s="232" t="s">
        <v>106</v>
      </c>
      <c r="Z174" s="212"/>
      <c r="AA174" s="212"/>
      <c r="AB174" s="212"/>
      <c r="AC174" s="212"/>
      <c r="AD174" s="212"/>
      <c r="AE174" s="212"/>
      <c r="AF174" s="212"/>
      <c r="AG174" s="212" t="s">
        <v>340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41.6" outlineLevel="2" x14ac:dyDescent="0.3">
      <c r="A175" s="229"/>
      <c r="B175" s="230"/>
      <c r="C175" s="267" t="s">
        <v>357</v>
      </c>
      <c r="D175" s="260"/>
      <c r="E175" s="260"/>
      <c r="F175" s="260"/>
      <c r="G175" s="260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129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61" t="str">
        <f>C175</f>
        <v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v>
      </c>
      <c r="BB175" s="212"/>
      <c r="BC175" s="212"/>
      <c r="BD175" s="212"/>
      <c r="BE175" s="212"/>
      <c r="BF175" s="212"/>
      <c r="BG175" s="212"/>
      <c r="BH175" s="212"/>
    </row>
    <row r="176" spans="1:60" x14ac:dyDescent="0.3">
      <c r="A176" s="3"/>
      <c r="B176" s="4"/>
      <c r="C176" s="270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AE176">
        <v>12</v>
      </c>
      <c r="AF176">
        <v>21</v>
      </c>
      <c r="AG176" t="s">
        <v>84</v>
      </c>
    </row>
    <row r="177" spans="1:33" x14ac:dyDescent="0.3">
      <c r="A177" s="215"/>
      <c r="B177" s="216" t="s">
        <v>31</v>
      </c>
      <c r="C177" s="271"/>
      <c r="D177" s="217"/>
      <c r="E177" s="218"/>
      <c r="F177" s="218"/>
      <c r="G177" s="247">
        <f>G8+G65+G77+G109+G132+G139+G141+G157</f>
        <v>0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AE177">
        <f>SUMIF(L7:L175,AE176,G7:G175)</f>
        <v>0</v>
      </c>
      <c r="AF177">
        <f>SUMIF(L7:L175,AF176,G7:G175)</f>
        <v>0</v>
      </c>
      <c r="AG177" t="s">
        <v>360</v>
      </c>
    </row>
    <row r="178" spans="1:33" x14ac:dyDescent="0.3">
      <c r="A178" s="3"/>
      <c r="B178" s="4"/>
      <c r="C178" s="270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33" x14ac:dyDescent="0.3">
      <c r="A179" s="3"/>
      <c r="B179" s="4"/>
      <c r="C179" s="270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33" x14ac:dyDescent="0.3">
      <c r="A180" s="219" t="s">
        <v>361</v>
      </c>
      <c r="B180" s="219"/>
      <c r="C180" s="272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33" x14ac:dyDescent="0.3">
      <c r="A181" s="220"/>
      <c r="B181" s="221"/>
      <c r="C181" s="273"/>
      <c r="D181" s="221"/>
      <c r="E181" s="221"/>
      <c r="F181" s="221"/>
      <c r="G181" s="22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AG181" t="s">
        <v>362</v>
      </c>
    </row>
    <row r="182" spans="1:33" x14ac:dyDescent="0.3">
      <c r="A182" s="223"/>
      <c r="B182" s="224"/>
      <c r="C182" s="274"/>
      <c r="D182" s="224"/>
      <c r="E182" s="224"/>
      <c r="F182" s="224"/>
      <c r="G182" s="225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33" x14ac:dyDescent="0.3">
      <c r="A183" s="223"/>
      <c r="B183" s="224"/>
      <c r="C183" s="274"/>
      <c r="D183" s="224"/>
      <c r="E183" s="224"/>
      <c r="F183" s="224"/>
      <c r="G183" s="22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33" x14ac:dyDescent="0.3">
      <c r="A184" s="223"/>
      <c r="B184" s="224"/>
      <c r="C184" s="274"/>
      <c r="D184" s="224"/>
      <c r="E184" s="224"/>
      <c r="F184" s="224"/>
      <c r="G184" s="22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33" x14ac:dyDescent="0.3">
      <c r="A185" s="226"/>
      <c r="B185" s="227"/>
      <c r="C185" s="275"/>
      <c r="D185" s="227"/>
      <c r="E185" s="227"/>
      <c r="F185" s="227"/>
      <c r="G185" s="228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33" x14ac:dyDescent="0.3">
      <c r="A186" s="3"/>
      <c r="B186" s="4"/>
      <c r="C186" s="270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33" x14ac:dyDescent="0.3">
      <c r="C187" s="276"/>
      <c r="D187" s="10"/>
      <c r="AG187" t="s">
        <v>363</v>
      </c>
    </row>
    <row r="188" spans="1:33" x14ac:dyDescent="0.3">
      <c r="D188" s="10"/>
    </row>
    <row r="189" spans="1:33" x14ac:dyDescent="0.3">
      <c r="D189" s="10"/>
    </row>
    <row r="190" spans="1:33" x14ac:dyDescent="0.3">
      <c r="D190" s="10"/>
    </row>
    <row r="191" spans="1:33" x14ac:dyDescent="0.3">
      <c r="D191" s="10"/>
    </row>
    <row r="192" spans="1:33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mergeCells count="20">
    <mergeCell ref="C167:G167"/>
    <mergeCell ref="C169:G169"/>
    <mergeCell ref="C173:G173"/>
    <mergeCell ref="C175:G175"/>
    <mergeCell ref="C127:G127"/>
    <mergeCell ref="C130:G130"/>
    <mergeCell ref="C152:G152"/>
    <mergeCell ref="C161:G161"/>
    <mergeCell ref="C163:G163"/>
    <mergeCell ref="C165:G165"/>
    <mergeCell ref="A1:G1"/>
    <mergeCell ref="C2:G2"/>
    <mergeCell ref="C3:G3"/>
    <mergeCell ref="C4:G4"/>
    <mergeCell ref="A180:C180"/>
    <mergeCell ref="A181:G185"/>
    <mergeCell ref="C23:G23"/>
    <mergeCell ref="C34:G34"/>
    <mergeCell ref="C50:G50"/>
    <mergeCell ref="C124:G12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Office 365</cp:lastModifiedBy>
  <cp:lastPrinted>2019-03-19T12:27:02Z</cp:lastPrinted>
  <dcterms:created xsi:type="dcterms:W3CDTF">2009-04-08T07:15:50Z</dcterms:created>
  <dcterms:modified xsi:type="dcterms:W3CDTF">2026-03-13T09:51:54Z</dcterms:modified>
</cp:coreProperties>
</file>